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2.2_UXERDZ  HAVELVAC\"/>
    </mc:Choice>
  </mc:AlternateContent>
  <bookViews>
    <workbookView xWindow="0" yWindow="0" windowWidth="28800" windowHeight="11430" tabRatio="456"/>
  </bookViews>
  <sheets>
    <sheet name="DOC 3" sheetId="33" r:id="rId1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E20" i="33" l="1"/>
</calcChain>
</file>

<file path=xl/sharedStrings.xml><?xml version="1.0" encoding="utf-8"?>
<sst xmlns="http://schemas.openxmlformats.org/spreadsheetml/2006/main" count="314" uniqueCount="104">
  <si>
    <t>Աղյուսակ N 48</t>
  </si>
  <si>
    <t>ՀԱՎԵԼՎԱԾ N 3</t>
  </si>
  <si>
    <t>ՀՀ 2024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</si>
  <si>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ՄԱՍ 2. ՊԵՏԱԿԱՆ ՄԱՐՄՆԻ ԳԾՈՎ ԱՐԴՅՈՒՆՔԱՅԻՆ (ԿԱՏԱՐՈՂԱԿԱՆ) ՑՈՒՑԱՆԻՇՆԵՐԸ</t>
  </si>
  <si>
    <t>Ծրագրի դասիչը</t>
  </si>
  <si>
    <t>Ծրագրի անվանումը</t>
  </si>
  <si>
    <t>Կոշտ թափոնների կառավարում</t>
  </si>
  <si>
    <t>Ծրագրի միջոցառումները</t>
  </si>
  <si>
    <t>Ծրագրի դասիչը՝</t>
  </si>
  <si>
    <t>Ցուցանիշներ</t>
  </si>
  <si>
    <t>Միջոցառման դասիչը՝</t>
  </si>
  <si>
    <t>2022թ. Փաստացի</t>
  </si>
  <si>
    <t>2023թ. Պլան</t>
  </si>
  <si>
    <t xml:space="preserve">2024թ. </t>
  </si>
  <si>
    <t>Միջոցառման անվանումը՝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</si>
  <si>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</si>
  <si>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>Նկարագրությունը՝</t>
  </si>
  <si>
    <t xml:space="preserve"> Կոշտ թափոննրի կառավարման համակարգի բարելավում և նոր աղբավայրի ստեղծում_x000D_
 </t>
  </si>
  <si>
    <t>Միջոցառման տեսակը՝</t>
  </si>
  <si>
    <t>Վարկերի տրամադրում</t>
  </si>
  <si>
    <t>Միջոցառումն իրականացնողի անվանումը՝</t>
  </si>
  <si>
    <t>Մասնագիտացված միավոր</t>
  </si>
  <si>
    <t>Արդյունքի չափորոշիչներ</t>
  </si>
  <si>
    <t>Քանակական</t>
  </si>
  <si>
    <t xml:space="preserve"> Ծրագրում ընդգրկված համայնքների թիվը, հատ </t>
  </si>
  <si>
    <t>1</t>
  </si>
  <si>
    <t>Միջոցառման վրա կատարվող ծախսը (հազար դրամ)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</si>
  <si>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</si>
  <si>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</si>
  <si>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ապահովում համար վարկերի տրամադրում</t>
  </si>
  <si>
    <t xml:space="preserve">Երևան քաղաքի թվով 28 փողոցների արտաքին լուսավորության ցանցի արդիականացման աշխատանքներ, տոկոս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</si>
  <si>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</si>
  <si>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</si>
  <si>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>100</t>
  </si>
  <si>
    <t>255</t>
  </si>
  <si>
    <t>Հատակի կառուցում․ մ</t>
  </si>
  <si>
    <t xml:space="preserve">Կապալառուից պահված երաշխիքային գումարի հետվճարում /5%/ </t>
  </si>
  <si>
    <t>Պոմպակայանների անջատման հետևանքով  էլ․ էներգիայի խնայողություն, կվտ/ժ 2016թ․ համեմատ</t>
  </si>
  <si>
    <t>Էլեկտրաէներգետիկ համակարգի զարգացման ծրագիր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</si>
  <si>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</si>
  <si>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</si>
  <si>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Տրամադրվող ենթավարկերի քանակ, հատ</t>
  </si>
  <si>
    <t>Վերակառուցվող ենթակայանների քանակ, հատ</t>
  </si>
  <si>
    <t>3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</si>
  <si>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</si>
  <si>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</si>
  <si>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0.2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</si>
  <si>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</si>
  <si>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</si>
  <si>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«Բարձրավոլտ էլեկտրացանցեր» ՓԲԸ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</si>
  <si>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</si>
  <si>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</si>
  <si>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>«Հայկական ատոմային էլեկտրակայան» ՓԲԸ-ին տրամադրվող բյուջետային վարկ</t>
  </si>
  <si>
    <t>Վարկի տրամադրում</t>
  </si>
  <si>
    <t xml:space="preserve">ՀՀ ֆինանսների նախարարություն </t>
  </si>
  <si>
    <t>«Հայկական ատոմային էլեկտրակայան» ՓԲԸ-ի 2-րդ էներգաբլոկի շահագործման նախագծային ժամկետի կրկնակի երարացձգում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</si>
  <si>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</si>
  <si>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`</t>
  </si>
  <si>
    <t>Ֆինանսական պարտավորությունների կատարում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</si>
  <si>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</si>
  <si>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</si>
  <si>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</si>
  <si>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</si>
  <si>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</si>
  <si>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</si>
  <si>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 բերում</t>
  </si>
  <si>
    <t>Միջազգային ֆինանսական կազմակերպությունների թիվ, հատ</t>
  </si>
  <si>
    <t xml:space="preserve">
Տնտեսական երկարաժամկետ զարգացմանն ուղղված  ծրագիր</t>
  </si>
  <si>
    <t>Տնտեսական երկարաժամկետ զարգացմանն ուղղված երկրորդ միջոցառում</t>
  </si>
  <si>
    <t>Ներդրումների խթանում</t>
  </si>
  <si>
    <t>ԵՄ-Հայաստան ՓՄՁ Ֆոնդ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</si>
  <si>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</si>
  <si>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</si>
  <si>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 xml:space="preserve">ՀՀ Էկոնոմիկայի  նախարարություն 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</si>
  <si>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</si>
  <si>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</si>
  <si>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</si>
  <si>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</si>
  <si>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</si>
  <si>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Տրամադրվող բյուջետային վարկերի քանակ, հատ</t>
  </si>
  <si>
    <t>Ժամկետային</t>
  </si>
  <si>
    <t>մինչև 2026թ.</t>
  </si>
  <si>
    <t>ԱԷԿ-ի երկրորդ էներգաբլոկի արդիականացման և 
շահագործման ժամկետի երկարաձգման ծրագրի աշխատանքների իրականացման ժամանակահատվածը</t>
  </si>
  <si>
    <t>2026-2036թթ.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</si>
  <si>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</si>
  <si>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«Հայկական ատոմային էլեկտրակայան» ՓԲԸ-ի 2-րդ  էներգաբլոկի շահագործման ժամկետի երկարաձգման ժամանակահատվածը</t>
  </si>
  <si>
    <t>Անվազույգերի վերանորոգում, հատ</t>
  </si>
  <si>
    <t>Աղբահանության համար մեքենասարքավորումների ձեռքբերում, հատ</t>
  </si>
  <si>
    <t xml:space="preserve">Եվրոպական ստանդարտներին համապատասխան աղբանության համակարգից օգտվող բնակիչներ, տոկոս </t>
  </si>
  <si>
    <t>Հորատման աշխատանքներ, մ</t>
  </si>
  <si>
    <t>Տորկրեդ բետոնացման աշխատանքներ, մ</t>
  </si>
  <si>
    <t>Մետաղական կառուցվածքների տեղադրման աշխատանքներ, մ</t>
  </si>
  <si>
    <t>Նորոգման աշխատանքներ մետրոյի թունելներում, որից</t>
  </si>
  <si>
    <t>Դատարկ տեղերի լլցոնում ըստ անհրաժեշտության․ ք․մ</t>
  </si>
  <si>
    <t>Դրենաժային միջոցառումների իրականացում, մ</t>
  </si>
  <si>
    <t>Հակակոռոզիոն աշխատանքների իրականացում, խ․մ</t>
  </si>
  <si>
    <t>Ամրակապի հորատանցում ջրի հավաքագրման  համար, մ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</si>
  <si>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</si>
  <si>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</si>
  <si>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Ամրակապի դետալների մատակարարում, հատ</t>
  </si>
  <si>
    <t>Ներթափփանցող ջրերի ուղղորդում դրենաժային թունել, հատ</t>
  </si>
  <si>
    <t>Հավաքակայանի կանգառավերանորոգման արտադրամասի վերանորոգում, հատ</t>
  </si>
  <si>
    <t>Շարժասանդուղքների ձեռքբերում և մոնտաժ, հատ</t>
  </si>
  <si>
    <t>Ստորգետնյա ջրերի կրճատում 2016թ համեմատ,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</si>
</sst>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#,##0.0;\(##,##0.0\);\-"/>
    <numFmt numFmtId="165" formatCode="_(* #,##0.0_);_(* \(#,##0.0\);_(* &quot;-&quot;?_);_(@_)"/>
    <numFmt numFmtId="166" formatCode="#,##0.0"/>
    <numFmt numFmtId="167" formatCode="_ * #,##0_)_€_ ;_ * \(#,##0\)_€_ ;_ * &quot;-&quot;??_)_€_ ;_ @_ "/>
    <numFmt numFmtId="168" formatCode="_-* #,##0.0&quot; &quot;_ _-;\-* #,##0.0&quot; &quot;_ _-;_-* &quot;-&quot;??&quot; &quot;_ _-;_-@_-"/>
    <numFmt numFmtId="169" formatCode="_(&quot; &quot;* #,##0.00_);_(&quot; &quot;* \(#,##0.00\);_(&quot; &quot;* &quot;-&quot;??_);_(@_)"/>
    <numFmt numFmtId="170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1"/>
      <color theme="1"/>
      <name val="Arial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2"/>
    </font>
    <font>
      <sz val="12"/>
      <name val="GHEA Grapalat"/>
      <family val="3"/>
    </font>
    <font>
      <b/>
      <i/>
      <sz val="11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13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90">
    <xf numFmtId="0" fontId="0" fillId="0" borderId="0" xfId="0"/>
    <xf numFmtId="0" fontId="11" fillId="0" borderId="0" xfId="0" applyFont="1" applyFill="1"/>
    <xf numFmtId="0" fontId="9" fillId="0" borderId="0" xfId="0" applyFont="1" applyFill="1"/>
    <xf numFmtId="0" fontId="12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right" vertical="center"/>
    </xf>
    <xf numFmtId="0" fontId="16" fillId="0" borderId="0" xfId="0" applyFont="1" applyFill="1"/>
    <xf numFmtId="0" fontId="16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165" fontId="9" fillId="0" borderId="0" xfId="0" applyNumberFormat="1" applyFont="1" applyFill="1"/>
    <xf numFmtId="0" fontId="16" fillId="0" borderId="0" xfId="0" applyFont="1" applyFill="1" applyBorder="1" applyAlignment="1">
      <alignment vertical="top" wrapText="1"/>
    </xf>
    <xf numFmtId="43" fontId="9" fillId="0" borderId="0" xfId="0" applyNumberFormat="1" applyFont="1" applyFill="1"/>
    <xf numFmtId="0" fontId="9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wrapText="1"/>
    </xf>
    <xf numFmtId="43" fontId="11" fillId="0" borderId="0" xfId="0" applyNumberFormat="1" applyFont="1" applyFill="1"/>
    <xf numFmtId="166" fontId="11" fillId="0" borderId="0" xfId="0" applyNumberFormat="1" applyFont="1" applyFill="1"/>
    <xf numFmtId="0" fontId="18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19" fillId="0" borderId="6" xfId="0" applyFont="1" applyFill="1" applyBorder="1" applyAlignment="1">
      <alignment horizontal="center" vertical="top" wrapText="1"/>
    </xf>
    <xf numFmtId="167" fontId="9" fillId="0" borderId="1" xfId="32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top"/>
    </xf>
    <xf numFmtId="166" fontId="9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justify" wrapText="1"/>
    </xf>
    <xf numFmtId="168" fontId="18" fillId="0" borderId="0" xfId="0" applyNumberFormat="1" applyFont="1" applyFill="1" applyBorder="1" applyAlignment="1">
      <alignment horizontal="center" wrapText="1"/>
    </xf>
    <xf numFmtId="168" fontId="18" fillId="0" borderId="0" xfId="3" applyNumberFormat="1" applyFont="1" applyFill="1" applyBorder="1" applyAlignment="1">
      <alignment horizontal="center" wrapText="1"/>
    </xf>
    <xf numFmtId="0" fontId="9" fillId="0" borderId="7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168" fontId="9" fillId="0" borderId="1" xfId="3" applyNumberFormat="1" applyFont="1" applyFill="1" applyBorder="1" applyAlignment="1">
      <alignment horizontal="center" wrapText="1"/>
    </xf>
    <xf numFmtId="168" fontId="9" fillId="0" borderId="0" xfId="3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43" fontId="9" fillId="0" borderId="0" xfId="32" applyFont="1" applyFill="1"/>
    <xf numFmtId="169" fontId="9" fillId="0" borderId="0" xfId="0" applyNumberFormat="1" applyFont="1" applyFill="1"/>
    <xf numFmtId="166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center" wrapText="1"/>
    </xf>
    <xf numFmtId="0" fontId="18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wrapText="1"/>
    </xf>
    <xf numFmtId="0" fontId="11" fillId="0" borderId="0" xfId="0" applyFont="1" applyFill="1" applyBorder="1"/>
    <xf numFmtId="0" fontId="18" fillId="0" borderId="1" xfId="0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7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170" fontId="9" fillId="0" borderId="1" xfId="5" applyNumberFormat="1" applyFont="1" applyFill="1" applyBorder="1" applyAlignment="1">
      <alignment vertical="center" wrapText="1"/>
    </xf>
    <xf numFmtId="170" fontId="9" fillId="0" borderId="0" xfId="5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170" fontId="22" fillId="0" borderId="1" xfId="5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33">
    <cellStyle name="Comma" xfId="32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0"/>
    <cellStyle name="Comma 5" xfId="25"/>
    <cellStyle name="Normal" xfId="0" builtinId="0"/>
    <cellStyle name="Normal 10" xfId="24"/>
    <cellStyle name="Normal 11" xfId="28"/>
    <cellStyle name="Normal 11 2" xfId="29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7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Percent 2" xfId="10"/>
    <cellStyle name="Percent 3" xfId="16"/>
    <cellStyle name="Percent 4" xfId="19"/>
    <cellStyle name="Percent 4 2" xfId="31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topLeftCell="A170" zoomScale="130" zoomScaleNormal="130" workbookViewId="0">
      <selection activeCell="C160" sqref="C160"/>
    </sheetView>
  </sheetViews>
  <sheetFormatPr defaultColWidth="9.140625" defaultRowHeight="16.5" x14ac:dyDescent="0.3"/>
  <cols>
    <col min="1" max="1" width="7.140625" style="1" customWidth="1"/>
    <col min="2" max="2" width="37.7109375" style="1" customWidth="1"/>
    <col min="3" max="3" width="56.42578125" style="1" customWidth="1"/>
    <col min="4" max="4" width="17.140625" style="1" customWidth="1"/>
    <col min="5" max="5" width="19" style="1" customWidth="1"/>
    <col min="6" max="6" width="18.5703125" style="1" customWidth="1"/>
    <col min="7" max="7" width="22.7109375" style="1" customWidth="1"/>
    <col min="8" max="8" width="17.7109375" style="1" customWidth="1"/>
    <col min="9" max="9" width="20.140625" style="1" customWidth="1"/>
    <col min="10" max="11" width="18.7109375" style="1" customWidth="1"/>
    <col min="12" max="16384" width="9.140625" style="1"/>
  </cols>
  <sheetData>
    <row r="1" spans="1:10" ht="30" customHeight="1" x14ac:dyDescent="0.3">
      <c r="E1" s="4" t="s">
        <v>1</v>
      </c>
    </row>
    <row r="2" spans="1:10" ht="22.5" customHeight="1" x14ac:dyDescent="0.3">
      <c r="E2" s="4" t="s">
        <v>0</v>
      </c>
    </row>
    <row r="3" spans="1:10" ht="24" customHeight="1" x14ac:dyDescent="0.3">
      <c r="E3" s="3"/>
    </row>
    <row r="4" spans="1:10" ht="70.5" customHeight="1" x14ac:dyDescent="0.3">
      <c r="A4" s="79" t="s">
        <v>2</v>
      </c>
      <c r="B4" s="79"/>
      <c r="C4" s="79"/>
      <c r="D4" s="79"/>
      <c r="E4" s="79"/>
    </row>
    <row r="5" spans="1:10" x14ac:dyDescent="0.3">
      <c r="A5" s="2"/>
      <c r="B5" s="2"/>
      <c r="C5" s="2"/>
      <c r="D5" s="2"/>
      <c r="E5" s="2"/>
    </row>
    <row r="7" spans="1:10" ht="16.5" customHeight="1" x14ac:dyDescent="0.3">
      <c r="B7" s="5" t="s">
        <v>3</v>
      </c>
      <c r="C7" s="2"/>
      <c r="D7" s="2"/>
      <c r="E7" s="2"/>
      <c r="F7" s="2"/>
    </row>
    <row r="8" spans="1:10" x14ac:dyDescent="0.3">
      <c r="B8" s="5"/>
      <c r="C8" s="2"/>
      <c r="D8" s="2"/>
      <c r="E8" s="2"/>
      <c r="F8" s="2"/>
    </row>
    <row r="9" spans="1:10" ht="21.75" customHeight="1" x14ac:dyDescent="0.3">
      <c r="B9" s="6" t="s">
        <v>4</v>
      </c>
      <c r="C9" s="6" t="s">
        <v>5</v>
      </c>
      <c r="D9" s="2"/>
      <c r="E9" s="2"/>
      <c r="F9" s="2"/>
    </row>
    <row r="10" spans="1:10" ht="26.25" customHeight="1" x14ac:dyDescent="0.3">
      <c r="B10" s="7">
        <v>1040</v>
      </c>
      <c r="C10" s="7" t="s">
        <v>6</v>
      </c>
      <c r="D10" s="8"/>
      <c r="E10" s="8"/>
      <c r="F10" s="8"/>
    </row>
    <row r="11" spans="1:10" x14ac:dyDescent="0.3">
      <c r="B11" s="9" t="s">
        <v>7</v>
      </c>
      <c r="C11" s="2"/>
      <c r="D11" s="10"/>
      <c r="E11" s="10"/>
      <c r="F11" s="10"/>
    </row>
    <row r="12" spans="1:10" x14ac:dyDescent="0.3">
      <c r="B12" s="9"/>
      <c r="C12" s="2"/>
      <c r="D12" s="2"/>
      <c r="E12" s="2"/>
      <c r="F12" s="2"/>
    </row>
    <row r="13" spans="1:10" x14ac:dyDescent="0.3">
      <c r="B13" s="11" t="s">
        <v>8</v>
      </c>
      <c r="C13" s="12">
        <v>1040</v>
      </c>
      <c r="D13" s="80" t="s">
        <v>9</v>
      </c>
      <c r="E13" s="80"/>
      <c r="F13" s="80"/>
    </row>
    <row r="14" spans="1:10" ht="15" customHeight="1" x14ac:dyDescent="0.3">
      <c r="B14" s="11" t="s">
        <v>10</v>
      </c>
      <c r="C14" s="12">
        <v>42001</v>
      </c>
      <c r="D14" s="81" t="s">
        <v>11</v>
      </c>
      <c r="E14" s="81" t="s">
        <v>12</v>
      </c>
      <c r="F14" s="81" t="s">
        <v>13</v>
      </c>
    </row>
    <row r="15" spans="1:10" ht="54.75" customHeight="1" x14ac:dyDescent="0.3">
      <c r="B15" s="13" t="s">
        <v>14</v>
      </c>
      <c r="C15" s="12" t="s">
        <v>15</v>
      </c>
      <c r="D15" s="82"/>
      <c r="E15" s="82"/>
      <c r="F15" s="82"/>
      <c r="H15" s="14"/>
      <c r="I15" s="14"/>
      <c r="J15" s="14"/>
    </row>
    <row r="16" spans="1:10" ht="36.75" customHeight="1" x14ac:dyDescent="0.3">
      <c r="B16" s="13" t="s">
        <v>16</v>
      </c>
      <c r="C16" s="12" t="s">
        <v>17</v>
      </c>
      <c r="D16" s="82"/>
      <c r="E16" s="82"/>
      <c r="F16" s="82"/>
      <c r="H16" s="15"/>
      <c r="I16" s="15"/>
      <c r="J16" s="15"/>
    </row>
    <row r="17" spans="2:9" ht="21.75" customHeight="1" x14ac:dyDescent="0.3">
      <c r="B17" s="13" t="s">
        <v>18</v>
      </c>
      <c r="C17" s="12" t="s">
        <v>19</v>
      </c>
      <c r="D17" s="82"/>
      <c r="E17" s="82"/>
      <c r="F17" s="82"/>
    </row>
    <row r="18" spans="2:9" ht="24" customHeight="1" x14ac:dyDescent="0.3">
      <c r="B18" s="16" t="s">
        <v>20</v>
      </c>
      <c r="C18" s="12" t="s">
        <v>21</v>
      </c>
      <c r="D18" s="82"/>
      <c r="E18" s="82"/>
      <c r="F18" s="82"/>
      <c r="I18" s="15"/>
    </row>
    <row r="19" spans="2:9" x14ac:dyDescent="0.3">
      <c r="B19" s="17"/>
      <c r="C19" s="12" t="s">
        <v>22</v>
      </c>
      <c r="D19" s="83"/>
      <c r="E19" s="83"/>
      <c r="F19" s="83"/>
    </row>
    <row r="20" spans="2:9" x14ac:dyDescent="0.3">
      <c r="B20" s="12" t="s">
        <v>23</v>
      </c>
      <c r="C20" s="12" t="s">
        <v>24</v>
      </c>
      <c r="D20" s="18">
        <v>16</v>
      </c>
      <c r="E20" s="19">
        <f>11+6</f>
        <v>17</v>
      </c>
      <c r="F20" s="19">
        <v>16</v>
      </c>
    </row>
    <row r="21" spans="2:9" ht="24.75" customHeight="1" x14ac:dyDescent="0.3">
      <c r="B21" s="12" t="s">
        <v>23</v>
      </c>
      <c r="C21" s="12" t="s">
        <v>87</v>
      </c>
      <c r="D21" s="18"/>
      <c r="E21" s="19"/>
      <c r="F21" s="88">
        <v>7050</v>
      </c>
    </row>
    <row r="22" spans="2:9" ht="47.25" customHeight="1" x14ac:dyDescent="0.3">
      <c r="B22" s="12" t="s">
        <v>23</v>
      </c>
      <c r="C22" s="12" t="s">
        <v>88</v>
      </c>
      <c r="D22" s="18" t="s">
        <v>25</v>
      </c>
      <c r="E22" s="19">
        <v>80</v>
      </c>
      <c r="F22" s="19">
        <v>90</v>
      </c>
    </row>
    <row r="23" spans="2:9" ht="21.75" customHeight="1" x14ac:dyDescent="0.3">
      <c r="B23" s="20" t="s">
        <v>26</v>
      </c>
      <c r="C23" s="20"/>
      <c r="D23" s="21">
        <v>345056.4</v>
      </c>
      <c r="E23" s="21">
        <v>1662529.1</v>
      </c>
      <c r="F23" s="21">
        <v>1010619.2999999999</v>
      </c>
    </row>
    <row r="24" spans="2:9" ht="20.25" customHeight="1" x14ac:dyDescent="0.3">
      <c r="B24" s="22"/>
      <c r="C24" s="22"/>
      <c r="D24" s="23"/>
      <c r="E24" s="24"/>
      <c r="F24" s="25"/>
    </row>
    <row r="25" spans="2:9" x14ac:dyDescent="0.3">
      <c r="B25" s="5"/>
      <c r="C25" s="2"/>
      <c r="D25" s="2"/>
      <c r="E25" s="10"/>
      <c r="F25" s="2"/>
    </row>
    <row r="26" spans="2:9" ht="21.75" customHeight="1" x14ac:dyDescent="0.3">
      <c r="B26" s="6" t="s">
        <v>4</v>
      </c>
      <c r="C26" s="6" t="s">
        <v>5</v>
      </c>
      <c r="D26" s="2"/>
      <c r="E26" s="2"/>
      <c r="F26" s="2"/>
    </row>
    <row r="27" spans="2:9" ht="18" customHeight="1" x14ac:dyDescent="0.3">
      <c r="B27" s="7">
        <v>1157</v>
      </c>
      <c r="C27" s="7" t="s">
        <v>27</v>
      </c>
      <c r="D27" s="2"/>
      <c r="E27" s="2"/>
      <c r="F27" s="2"/>
    </row>
    <row r="28" spans="2:9" x14ac:dyDescent="0.3">
      <c r="B28" s="9" t="s">
        <v>7</v>
      </c>
      <c r="C28" s="2"/>
      <c r="D28" s="2"/>
      <c r="E28" s="2"/>
      <c r="F28" s="2"/>
    </row>
    <row r="29" spans="2:9" x14ac:dyDescent="0.3">
      <c r="B29" s="9"/>
      <c r="C29" s="2"/>
      <c r="D29" s="2"/>
      <c r="E29" s="2"/>
      <c r="F29" s="2"/>
    </row>
    <row r="30" spans="2:9" x14ac:dyDescent="0.3">
      <c r="B30" s="11" t="s">
        <v>8</v>
      </c>
      <c r="C30" s="12">
        <v>1157</v>
      </c>
      <c r="D30" s="12"/>
      <c r="E30" s="80"/>
      <c r="F30" s="80"/>
    </row>
    <row r="31" spans="2:9" ht="15" customHeight="1" x14ac:dyDescent="0.3">
      <c r="B31" s="11" t="s">
        <v>10</v>
      </c>
      <c r="C31" s="12">
        <v>42001</v>
      </c>
      <c r="D31" s="81" t="s">
        <v>11</v>
      </c>
      <c r="E31" s="81" t="s">
        <v>12</v>
      </c>
      <c r="F31" s="81" t="s">
        <v>13</v>
      </c>
    </row>
    <row r="32" spans="2:9" ht="51.75" customHeight="1" x14ac:dyDescent="0.3">
      <c r="B32" s="13" t="s">
        <v>14</v>
      </c>
      <c r="C32" s="12" t="s">
        <v>28</v>
      </c>
      <c r="D32" s="82"/>
      <c r="E32" s="82"/>
      <c r="F32" s="82"/>
    </row>
    <row r="33" spans="2:6" ht="33.6" customHeight="1" x14ac:dyDescent="0.3">
      <c r="B33" s="13" t="s">
        <v>16</v>
      </c>
      <c r="C33" s="12" t="s">
        <v>29</v>
      </c>
      <c r="D33" s="82"/>
      <c r="E33" s="82"/>
      <c r="F33" s="82"/>
    </row>
    <row r="34" spans="2:6" ht="21.75" customHeight="1" x14ac:dyDescent="0.3">
      <c r="B34" s="13" t="s">
        <v>18</v>
      </c>
      <c r="C34" s="12" t="s">
        <v>19</v>
      </c>
      <c r="D34" s="82"/>
      <c r="E34" s="82"/>
      <c r="F34" s="82"/>
    </row>
    <row r="35" spans="2:6" ht="24" customHeight="1" x14ac:dyDescent="0.3">
      <c r="B35" s="16" t="s">
        <v>20</v>
      </c>
      <c r="C35" s="12" t="s">
        <v>21</v>
      </c>
      <c r="D35" s="82"/>
      <c r="E35" s="82"/>
      <c r="F35" s="82"/>
    </row>
    <row r="36" spans="2:6" ht="19.5" customHeight="1" x14ac:dyDescent="0.3">
      <c r="B36" s="17"/>
      <c r="C36" s="26" t="s">
        <v>22</v>
      </c>
      <c r="D36" s="83"/>
      <c r="E36" s="83"/>
      <c r="F36" s="83"/>
    </row>
    <row r="37" spans="2:6" ht="47.25" customHeight="1" x14ac:dyDescent="0.3">
      <c r="B37" s="12" t="s">
        <v>23</v>
      </c>
      <c r="C37" s="26" t="s">
        <v>30</v>
      </c>
      <c r="D37" s="89">
        <v>6</v>
      </c>
      <c r="E37" s="78">
        <v>79</v>
      </c>
      <c r="F37" s="78">
        <v>3</v>
      </c>
    </row>
    <row r="38" spans="2:6" ht="24.75" customHeight="1" x14ac:dyDescent="0.3">
      <c r="B38" s="20" t="s">
        <v>26</v>
      </c>
      <c r="C38" s="20"/>
      <c r="D38" s="28">
        <v>55830.8</v>
      </c>
      <c r="E38" s="28">
        <v>93682</v>
      </c>
      <c r="F38" s="28">
        <v>28972.1</v>
      </c>
    </row>
    <row r="39" spans="2:6" ht="24.75" customHeight="1" x14ac:dyDescent="0.3">
      <c r="B39" s="22"/>
      <c r="C39" s="22"/>
      <c r="D39" s="29"/>
      <c r="E39" s="29"/>
      <c r="F39" s="29"/>
    </row>
    <row r="40" spans="2:6" customFormat="1" ht="24.75" customHeight="1" x14ac:dyDescent="0.25">
      <c r="B40" s="11" t="s">
        <v>8</v>
      </c>
      <c r="C40" s="12">
        <v>1157</v>
      </c>
      <c r="D40" s="12"/>
      <c r="E40" s="80" t="s">
        <v>9</v>
      </c>
      <c r="F40" s="80"/>
    </row>
    <row r="41" spans="2:6" customFormat="1" ht="15" x14ac:dyDescent="0.25">
      <c r="B41" s="13" t="s">
        <v>10</v>
      </c>
      <c r="C41" s="13">
        <v>42003</v>
      </c>
      <c r="D41" s="81" t="s">
        <v>11</v>
      </c>
      <c r="E41" s="81" t="s">
        <v>12</v>
      </c>
      <c r="F41" s="81" t="s">
        <v>13</v>
      </c>
    </row>
    <row r="42" spans="2:6" customFormat="1" ht="47.25" customHeight="1" x14ac:dyDescent="0.25">
      <c r="B42" s="13" t="s">
        <v>14</v>
      </c>
      <c r="C42" s="13" t="s">
        <v>31</v>
      </c>
      <c r="D42" s="82"/>
      <c r="E42" s="82"/>
      <c r="F42" s="82"/>
    </row>
    <row r="43" spans="2:6" customFormat="1" ht="27" customHeight="1" x14ac:dyDescent="0.25">
      <c r="B43" s="13" t="s">
        <v>16</v>
      </c>
      <c r="C43" s="13" t="s">
        <v>32</v>
      </c>
      <c r="D43" s="82"/>
      <c r="E43" s="82"/>
      <c r="F43" s="82"/>
    </row>
    <row r="44" spans="2:6" customFormat="1" ht="15" x14ac:dyDescent="0.25">
      <c r="B44" s="13" t="s">
        <v>18</v>
      </c>
      <c r="C44" s="13" t="s">
        <v>19</v>
      </c>
      <c r="D44" s="82"/>
      <c r="E44" s="82"/>
      <c r="F44" s="82"/>
    </row>
    <row r="45" spans="2:6" customFormat="1" ht="17.25" customHeight="1" x14ac:dyDescent="0.25">
      <c r="B45" s="13" t="s">
        <v>20</v>
      </c>
      <c r="C45" s="13" t="s">
        <v>21</v>
      </c>
      <c r="D45" s="83"/>
      <c r="E45" s="83"/>
      <c r="F45" s="83"/>
    </row>
    <row r="46" spans="2:6" customFormat="1" ht="24.75" customHeight="1" x14ac:dyDescent="0.25">
      <c r="B46" s="84" t="s">
        <v>22</v>
      </c>
      <c r="C46" s="85"/>
      <c r="D46" s="30"/>
      <c r="E46" s="30"/>
      <c r="F46" s="30"/>
    </row>
    <row r="47" spans="2:6" customFormat="1" ht="15" x14ac:dyDescent="0.25">
      <c r="B47" s="13" t="s">
        <v>23</v>
      </c>
      <c r="C47" s="13" t="s">
        <v>89</v>
      </c>
      <c r="D47" s="30">
        <v>174</v>
      </c>
      <c r="E47" s="30">
        <v>0</v>
      </c>
      <c r="F47" s="30">
        <v>0</v>
      </c>
    </row>
    <row r="48" spans="2:6" customFormat="1" ht="15" x14ac:dyDescent="0.25">
      <c r="B48" s="13" t="s">
        <v>23</v>
      </c>
      <c r="C48" s="13" t="s">
        <v>90</v>
      </c>
      <c r="D48" s="30">
        <v>174</v>
      </c>
      <c r="E48" s="30">
        <v>0</v>
      </c>
      <c r="F48" s="30">
        <v>0</v>
      </c>
    </row>
    <row r="49" spans="2:6" customFormat="1" ht="23.25" customHeight="1" x14ac:dyDescent="0.25">
      <c r="B49" s="13" t="s">
        <v>23</v>
      </c>
      <c r="C49" s="13" t="s">
        <v>91</v>
      </c>
      <c r="D49" s="30">
        <v>174</v>
      </c>
      <c r="E49" s="30">
        <v>0</v>
      </c>
      <c r="F49" s="30">
        <v>0</v>
      </c>
    </row>
    <row r="50" spans="2:6" customFormat="1" ht="15" customHeight="1" x14ac:dyDescent="0.25">
      <c r="B50" s="13" t="s">
        <v>23</v>
      </c>
      <c r="C50" s="13" t="s">
        <v>92</v>
      </c>
      <c r="D50" s="30"/>
      <c r="E50" s="30">
        <v>0</v>
      </c>
      <c r="F50" s="30">
        <v>0</v>
      </c>
    </row>
    <row r="51" spans="2:6" customFormat="1" ht="30" customHeight="1" x14ac:dyDescent="0.25">
      <c r="B51" s="13" t="s">
        <v>23</v>
      </c>
      <c r="C51" s="13" t="s">
        <v>93</v>
      </c>
      <c r="D51" s="30">
        <v>120</v>
      </c>
      <c r="E51" s="30" t="s">
        <v>33</v>
      </c>
      <c r="F51" s="30">
        <v>0</v>
      </c>
    </row>
    <row r="52" spans="2:6" customFormat="1" ht="18.75" customHeight="1" x14ac:dyDescent="0.25">
      <c r="B52" s="13" t="s">
        <v>23</v>
      </c>
      <c r="C52" s="13" t="s">
        <v>94</v>
      </c>
      <c r="D52" s="30">
        <v>0</v>
      </c>
      <c r="E52" s="30"/>
      <c r="F52" s="30">
        <v>100</v>
      </c>
    </row>
    <row r="53" spans="2:6" customFormat="1" ht="27" customHeight="1" x14ac:dyDescent="0.25">
      <c r="B53" s="13" t="s">
        <v>23</v>
      </c>
      <c r="C53" s="13" t="s">
        <v>95</v>
      </c>
      <c r="D53" s="30">
        <v>0</v>
      </c>
      <c r="E53" s="30" t="s">
        <v>34</v>
      </c>
      <c r="F53" s="30">
        <v>0</v>
      </c>
    </row>
    <row r="54" spans="2:6" customFormat="1" ht="15" x14ac:dyDescent="0.25">
      <c r="B54" s="13" t="s">
        <v>23</v>
      </c>
      <c r="C54" s="13" t="s">
        <v>35</v>
      </c>
      <c r="D54" s="30">
        <v>0</v>
      </c>
      <c r="E54" s="30">
        <v>200</v>
      </c>
      <c r="F54" s="30">
        <v>0</v>
      </c>
    </row>
    <row r="55" spans="2:6" customFormat="1" ht="15" x14ac:dyDescent="0.25">
      <c r="B55" s="13" t="s">
        <v>23</v>
      </c>
      <c r="C55" s="13" t="s">
        <v>100</v>
      </c>
      <c r="D55" s="30">
        <v>0</v>
      </c>
      <c r="E55" s="30">
        <v>50</v>
      </c>
      <c r="F55" s="30">
        <v>80</v>
      </c>
    </row>
    <row r="56" spans="2:6" customFormat="1" ht="15" x14ac:dyDescent="0.25">
      <c r="B56" s="13" t="s">
        <v>23</v>
      </c>
      <c r="C56" s="13" t="s">
        <v>96</v>
      </c>
      <c r="D56" s="30">
        <v>0</v>
      </c>
      <c r="E56" s="30">
        <v>100</v>
      </c>
      <c r="F56" s="30">
        <v>100</v>
      </c>
    </row>
    <row r="57" spans="2:6" customFormat="1" ht="33" customHeight="1" x14ac:dyDescent="0.25">
      <c r="B57" s="13" t="s">
        <v>23</v>
      </c>
      <c r="C57" s="13" t="s">
        <v>36</v>
      </c>
      <c r="D57" s="30">
        <v>0</v>
      </c>
      <c r="E57" s="30">
        <v>0</v>
      </c>
      <c r="F57" s="30">
        <v>1</v>
      </c>
    </row>
    <row r="58" spans="2:6" customFormat="1" ht="27" x14ac:dyDescent="0.25">
      <c r="B58" s="13" t="s">
        <v>23</v>
      </c>
      <c r="C58" s="13" t="s">
        <v>97</v>
      </c>
      <c r="D58" s="30">
        <v>0</v>
      </c>
      <c r="E58" s="30">
        <v>0</v>
      </c>
      <c r="F58" s="30">
        <v>1</v>
      </c>
    </row>
    <row r="59" spans="2:6" customFormat="1" ht="27" x14ac:dyDescent="0.25">
      <c r="B59" s="13" t="s">
        <v>23</v>
      </c>
      <c r="C59" s="13" t="s">
        <v>98</v>
      </c>
      <c r="D59" s="30">
        <v>0</v>
      </c>
      <c r="E59" s="30">
        <v>0</v>
      </c>
      <c r="F59" s="30">
        <v>800</v>
      </c>
    </row>
    <row r="60" spans="2:6" customFormat="1" ht="15" x14ac:dyDescent="0.25">
      <c r="B60" s="13" t="s">
        <v>23</v>
      </c>
      <c r="C60" s="13" t="s">
        <v>99</v>
      </c>
      <c r="D60" s="30">
        <v>0</v>
      </c>
      <c r="E60" s="30">
        <v>0</v>
      </c>
      <c r="F60" s="30">
        <v>30000</v>
      </c>
    </row>
    <row r="61" spans="2:6" customFormat="1" ht="27" x14ac:dyDescent="0.25">
      <c r="B61" s="13" t="s">
        <v>23</v>
      </c>
      <c r="C61" s="13" t="s">
        <v>101</v>
      </c>
      <c r="D61" s="30">
        <v>0</v>
      </c>
      <c r="E61" s="30">
        <v>0</v>
      </c>
      <c r="F61" s="30">
        <v>1</v>
      </c>
    </row>
    <row r="62" spans="2:6" customFormat="1" ht="15" x14ac:dyDescent="0.25">
      <c r="B62" s="13" t="s">
        <v>23</v>
      </c>
      <c r="C62" s="13" t="s">
        <v>102</v>
      </c>
      <c r="D62" s="30">
        <v>0</v>
      </c>
      <c r="E62" s="30">
        <v>0</v>
      </c>
      <c r="F62" s="30">
        <v>9</v>
      </c>
    </row>
    <row r="63" spans="2:6" customFormat="1" ht="15" x14ac:dyDescent="0.25">
      <c r="B63" s="13" t="s">
        <v>23</v>
      </c>
      <c r="C63" s="13" t="s">
        <v>86</v>
      </c>
      <c r="D63" s="76">
        <v>0</v>
      </c>
      <c r="E63" s="76">
        <v>0</v>
      </c>
      <c r="F63" s="76">
        <v>30</v>
      </c>
    </row>
    <row r="64" spans="2:6" customFormat="1" ht="15" x14ac:dyDescent="0.25">
      <c r="B64" s="13" t="s">
        <v>23</v>
      </c>
      <c r="C64" s="13" t="s">
        <v>103</v>
      </c>
      <c r="D64" s="30">
        <v>95</v>
      </c>
      <c r="E64" s="30" t="s">
        <v>33</v>
      </c>
      <c r="F64" s="30">
        <v>0</v>
      </c>
    </row>
    <row r="65" spans="2:7" customFormat="1" ht="27" x14ac:dyDescent="0.25">
      <c r="B65" s="13" t="s">
        <v>23</v>
      </c>
      <c r="C65" s="13" t="s">
        <v>37</v>
      </c>
      <c r="D65" s="30">
        <v>8735100</v>
      </c>
      <c r="E65" s="30">
        <v>10428692</v>
      </c>
      <c r="F65" s="30">
        <v>0</v>
      </c>
    </row>
    <row r="66" spans="2:7" customFormat="1" ht="15" x14ac:dyDescent="0.25">
      <c r="B66" s="20" t="s">
        <v>26</v>
      </c>
      <c r="C66" s="20"/>
      <c r="D66" s="31">
        <v>67571.7</v>
      </c>
      <c r="E66" s="31">
        <v>486000</v>
      </c>
      <c r="F66" s="31">
        <v>1018752</v>
      </c>
    </row>
    <row r="67" spans="2:7" ht="15.75" customHeight="1" x14ac:dyDescent="0.3">
      <c r="B67" s="32"/>
      <c r="C67" s="33"/>
      <c r="D67" s="33"/>
      <c r="E67" s="33"/>
      <c r="F67" s="33"/>
      <c r="G67" s="33"/>
    </row>
    <row r="68" spans="2:7" x14ac:dyDescent="0.3">
      <c r="B68" s="5"/>
      <c r="C68" s="2"/>
      <c r="D68" s="2"/>
      <c r="E68" s="2"/>
      <c r="F68" s="2"/>
    </row>
    <row r="69" spans="2:7" x14ac:dyDescent="0.3">
      <c r="B69" s="5"/>
      <c r="C69" s="2"/>
      <c r="D69" s="2"/>
      <c r="E69" s="34"/>
      <c r="F69" s="2"/>
    </row>
    <row r="70" spans="2:7" x14ac:dyDescent="0.3">
      <c r="B70" s="6" t="s">
        <v>4</v>
      </c>
      <c r="C70" s="6" t="s">
        <v>5</v>
      </c>
      <c r="D70" s="2"/>
      <c r="E70" s="2"/>
      <c r="F70" s="2"/>
    </row>
    <row r="71" spans="2:7" ht="18.75" customHeight="1" x14ac:dyDescent="0.3">
      <c r="B71" s="7">
        <v>1167</v>
      </c>
      <c r="C71" s="7" t="s">
        <v>38</v>
      </c>
      <c r="D71" s="2"/>
      <c r="E71" s="2"/>
      <c r="F71" s="35"/>
    </row>
    <row r="72" spans="2:7" x14ac:dyDescent="0.3">
      <c r="B72" s="9" t="s">
        <v>7</v>
      </c>
      <c r="C72" s="2"/>
      <c r="D72" s="2"/>
      <c r="E72" s="2"/>
      <c r="F72" s="36"/>
    </row>
    <row r="73" spans="2:7" ht="15" customHeight="1" x14ac:dyDescent="0.3">
      <c r="B73" s="22"/>
      <c r="C73" s="22"/>
      <c r="D73" s="37"/>
      <c r="E73" s="37"/>
      <c r="F73" s="37"/>
    </row>
    <row r="74" spans="2:7" x14ac:dyDescent="0.3">
      <c r="B74" s="11" t="s">
        <v>8</v>
      </c>
      <c r="C74" s="12">
        <v>1167</v>
      </c>
      <c r="D74" s="12"/>
      <c r="E74" s="80"/>
      <c r="F74" s="80"/>
    </row>
    <row r="75" spans="2:7" ht="25.5" customHeight="1" x14ac:dyDescent="0.3">
      <c r="B75" s="11" t="s">
        <v>10</v>
      </c>
      <c r="C75" s="12">
        <v>42003</v>
      </c>
      <c r="D75" s="81" t="s">
        <v>11</v>
      </c>
      <c r="E75" s="81" t="s">
        <v>12</v>
      </c>
      <c r="F75" s="81" t="s">
        <v>13</v>
      </c>
    </row>
    <row r="76" spans="2:7" ht="68.25" customHeight="1" x14ac:dyDescent="0.3">
      <c r="B76" s="13" t="s">
        <v>14</v>
      </c>
      <c r="C76" s="38" t="s">
        <v>39</v>
      </c>
      <c r="D76" s="82"/>
      <c r="E76" s="82"/>
      <c r="F76" s="82"/>
    </row>
    <row r="77" spans="2:7" ht="96.75" customHeight="1" x14ac:dyDescent="0.3">
      <c r="B77" s="13" t="s">
        <v>16</v>
      </c>
      <c r="C77" s="38" t="s">
        <v>40</v>
      </c>
      <c r="D77" s="82"/>
      <c r="E77" s="82"/>
      <c r="F77" s="82"/>
    </row>
    <row r="78" spans="2:7" ht="25.5" customHeight="1" x14ac:dyDescent="0.3">
      <c r="B78" s="13" t="s">
        <v>18</v>
      </c>
      <c r="C78" s="38" t="s">
        <v>19</v>
      </c>
      <c r="D78" s="82"/>
      <c r="E78" s="82"/>
      <c r="F78" s="82"/>
    </row>
    <row r="79" spans="2:7" ht="26.25" customHeight="1" x14ac:dyDescent="0.3">
      <c r="B79" s="16" t="s">
        <v>20</v>
      </c>
      <c r="C79" s="16" t="s">
        <v>21</v>
      </c>
      <c r="D79" s="82"/>
      <c r="E79" s="82"/>
      <c r="F79" s="82"/>
    </row>
    <row r="80" spans="2:7" ht="21.75" customHeight="1" x14ac:dyDescent="0.3">
      <c r="B80" s="17"/>
      <c r="C80" s="26" t="s">
        <v>22</v>
      </c>
      <c r="D80" s="83"/>
      <c r="E80" s="83"/>
      <c r="F80" s="83"/>
    </row>
    <row r="81" spans="2:6" ht="26.25" customHeight="1" x14ac:dyDescent="0.3">
      <c r="B81" s="16" t="s">
        <v>23</v>
      </c>
      <c r="C81" s="16" t="s">
        <v>41</v>
      </c>
      <c r="D81" s="18" t="s">
        <v>25</v>
      </c>
      <c r="E81" s="27">
        <v>1</v>
      </c>
      <c r="F81" s="27">
        <v>1</v>
      </c>
    </row>
    <row r="82" spans="2:6" ht="21" customHeight="1" x14ac:dyDescent="0.3">
      <c r="B82" s="16" t="s">
        <v>23</v>
      </c>
      <c r="C82" s="16" t="s">
        <v>42</v>
      </c>
      <c r="D82" s="18" t="s">
        <v>43</v>
      </c>
      <c r="E82" s="27">
        <v>3</v>
      </c>
      <c r="F82" s="27">
        <v>4</v>
      </c>
    </row>
    <row r="83" spans="2:6" ht="35.25" customHeight="1" x14ac:dyDescent="0.3">
      <c r="B83" s="16" t="s">
        <v>23</v>
      </c>
      <c r="C83" s="16" t="s">
        <v>44</v>
      </c>
      <c r="D83" s="18">
        <v>0</v>
      </c>
      <c r="E83" s="27">
        <v>7</v>
      </c>
      <c r="F83" s="27">
        <v>3</v>
      </c>
    </row>
    <row r="84" spans="2:6" ht="45" customHeight="1" x14ac:dyDescent="0.3">
      <c r="B84" s="16" t="s">
        <v>23</v>
      </c>
      <c r="C84" s="16" t="s">
        <v>45</v>
      </c>
      <c r="D84" s="18" t="s">
        <v>46</v>
      </c>
      <c r="E84" s="27">
        <v>0.2</v>
      </c>
      <c r="F84" s="27">
        <v>0.15</v>
      </c>
    </row>
    <row r="85" spans="2:6" ht="15" customHeight="1" x14ac:dyDescent="0.3">
      <c r="B85" s="39" t="s">
        <v>26</v>
      </c>
      <c r="C85" s="40"/>
      <c r="D85" s="21">
        <v>220002.7</v>
      </c>
      <c r="E85" s="21">
        <v>1353976</v>
      </c>
      <c r="F85" s="21">
        <v>1026998.3</v>
      </c>
    </row>
    <row r="87" spans="2:6" ht="23.25" customHeight="1" x14ac:dyDescent="0.3">
      <c r="B87" s="11" t="s">
        <v>8</v>
      </c>
      <c r="C87" s="12">
        <v>1167</v>
      </c>
      <c r="D87" s="12"/>
      <c r="E87" s="80"/>
      <c r="F87" s="80"/>
    </row>
    <row r="88" spans="2:6" ht="32.25" customHeight="1" x14ac:dyDescent="0.3">
      <c r="B88" s="11" t="s">
        <v>10</v>
      </c>
      <c r="C88" s="12">
        <v>42005</v>
      </c>
      <c r="D88" s="81" t="s">
        <v>11</v>
      </c>
      <c r="E88" s="81" t="s">
        <v>12</v>
      </c>
      <c r="F88" s="81" t="s">
        <v>13</v>
      </c>
    </row>
    <row r="89" spans="2:6" ht="70.5" customHeight="1" x14ac:dyDescent="0.3">
      <c r="B89" s="13" t="s">
        <v>14</v>
      </c>
      <c r="C89" s="38" t="s">
        <v>47</v>
      </c>
      <c r="D89" s="82"/>
      <c r="E89" s="82"/>
      <c r="F89" s="82"/>
    </row>
    <row r="90" spans="2:6" ht="75.75" customHeight="1" x14ac:dyDescent="0.3">
      <c r="B90" s="13" t="s">
        <v>16</v>
      </c>
      <c r="C90" s="38" t="s">
        <v>48</v>
      </c>
      <c r="D90" s="82"/>
      <c r="E90" s="82"/>
      <c r="F90" s="82"/>
    </row>
    <row r="91" spans="2:6" ht="22.5" customHeight="1" x14ac:dyDescent="0.3">
      <c r="B91" s="13" t="s">
        <v>18</v>
      </c>
      <c r="C91" s="38" t="s">
        <v>19</v>
      </c>
      <c r="D91" s="82"/>
      <c r="E91" s="82"/>
      <c r="F91" s="82"/>
    </row>
    <row r="92" spans="2:6" ht="19.5" customHeight="1" x14ac:dyDescent="0.3">
      <c r="B92" s="16" t="s">
        <v>20</v>
      </c>
      <c r="C92" s="16" t="s">
        <v>49</v>
      </c>
      <c r="D92" s="82"/>
      <c r="E92" s="82"/>
      <c r="F92" s="82"/>
    </row>
    <row r="93" spans="2:6" x14ac:dyDescent="0.3">
      <c r="B93" s="17"/>
      <c r="C93" s="26" t="s">
        <v>22</v>
      </c>
      <c r="D93" s="83"/>
      <c r="E93" s="83"/>
      <c r="F93" s="83"/>
    </row>
    <row r="94" spans="2:6" x14ac:dyDescent="0.3">
      <c r="B94" s="16" t="s">
        <v>23</v>
      </c>
      <c r="C94" s="16" t="s">
        <v>41</v>
      </c>
      <c r="D94" s="18" t="s">
        <v>25</v>
      </c>
      <c r="E94" s="41">
        <v>1</v>
      </c>
      <c r="F94" s="41">
        <v>1</v>
      </c>
    </row>
    <row r="95" spans="2:6" ht="24" customHeight="1" x14ac:dyDescent="0.3">
      <c r="B95" s="16" t="s">
        <v>23</v>
      </c>
      <c r="C95" s="16" t="s">
        <v>42</v>
      </c>
      <c r="D95" s="18">
        <v>1</v>
      </c>
      <c r="E95" s="41">
        <v>1</v>
      </c>
      <c r="F95" s="41">
        <v>2</v>
      </c>
    </row>
    <row r="96" spans="2:6" ht="34.5" customHeight="1" x14ac:dyDescent="0.3">
      <c r="B96" s="16" t="s">
        <v>23</v>
      </c>
      <c r="C96" s="16" t="s">
        <v>44</v>
      </c>
      <c r="D96" s="18">
        <v>2</v>
      </c>
      <c r="E96" s="27">
        <v>10</v>
      </c>
      <c r="F96" s="27">
        <v>7</v>
      </c>
    </row>
    <row r="97" spans="2:6" ht="43.5" customHeight="1" x14ac:dyDescent="0.3">
      <c r="B97" s="16" t="s">
        <v>23</v>
      </c>
      <c r="C97" s="16" t="s">
        <v>45</v>
      </c>
      <c r="D97" s="18">
        <v>0.11</v>
      </c>
      <c r="E97" s="41">
        <v>0.11</v>
      </c>
      <c r="F97" s="41">
        <v>0.11</v>
      </c>
    </row>
    <row r="98" spans="2:6" ht="21.75" customHeight="1" x14ac:dyDescent="0.3">
      <c r="B98" s="39" t="s">
        <v>26</v>
      </c>
      <c r="C98" s="40"/>
      <c r="D98" s="21">
        <v>64089.2</v>
      </c>
      <c r="E98" s="21">
        <v>1356487.6</v>
      </c>
      <c r="F98" s="21">
        <v>1945151.4000000001</v>
      </c>
    </row>
    <row r="99" spans="2:6" s="42" customFormat="1" ht="21.75" customHeight="1" x14ac:dyDescent="0.3">
      <c r="B99" s="22"/>
      <c r="C99" s="22"/>
      <c r="D99" s="37"/>
      <c r="E99" s="37"/>
      <c r="F99" s="37"/>
    </row>
    <row r="100" spans="2:6" ht="18.75" customHeight="1" x14ac:dyDescent="0.3">
      <c r="B100" s="11" t="s">
        <v>8</v>
      </c>
      <c r="C100" s="12">
        <v>1167</v>
      </c>
      <c r="D100" s="12"/>
      <c r="E100" s="80"/>
      <c r="F100" s="80"/>
    </row>
    <row r="101" spans="2:6" ht="15" customHeight="1" x14ac:dyDescent="0.3">
      <c r="B101" s="11" t="s">
        <v>10</v>
      </c>
      <c r="C101" s="12">
        <v>42008</v>
      </c>
      <c r="D101" s="81" t="s">
        <v>11</v>
      </c>
      <c r="E101" s="81" t="s">
        <v>12</v>
      </c>
      <c r="F101" s="81" t="s">
        <v>13</v>
      </c>
    </row>
    <row r="102" spans="2:6" ht="75" customHeight="1" x14ac:dyDescent="0.3">
      <c r="B102" s="13" t="s">
        <v>14</v>
      </c>
      <c r="C102" s="38" t="s">
        <v>50</v>
      </c>
      <c r="D102" s="82"/>
      <c r="E102" s="82"/>
      <c r="F102" s="82"/>
    </row>
    <row r="103" spans="2:6" ht="36" customHeight="1" x14ac:dyDescent="0.3">
      <c r="B103" s="13" t="s">
        <v>16</v>
      </c>
      <c r="C103" s="38" t="s">
        <v>51</v>
      </c>
      <c r="D103" s="82"/>
      <c r="E103" s="82"/>
      <c r="F103" s="82"/>
    </row>
    <row r="104" spans="2:6" x14ac:dyDescent="0.3">
      <c r="B104" s="13" t="s">
        <v>18</v>
      </c>
      <c r="C104" s="38" t="s">
        <v>19</v>
      </c>
      <c r="D104" s="82"/>
      <c r="E104" s="82"/>
      <c r="F104" s="82"/>
    </row>
    <row r="105" spans="2:6" ht="19.5" customHeight="1" x14ac:dyDescent="0.3">
      <c r="B105" s="16" t="s">
        <v>20</v>
      </c>
      <c r="C105" s="16" t="s">
        <v>49</v>
      </c>
      <c r="D105" s="82"/>
      <c r="E105" s="82"/>
      <c r="F105" s="82"/>
    </row>
    <row r="106" spans="2:6" x14ac:dyDescent="0.3">
      <c r="B106" s="17"/>
      <c r="C106" s="26" t="s">
        <v>22</v>
      </c>
      <c r="D106" s="83"/>
      <c r="E106" s="83"/>
      <c r="F106" s="83"/>
    </row>
    <row r="107" spans="2:6" ht="18" customHeight="1" x14ac:dyDescent="0.3">
      <c r="B107" s="16" t="s">
        <v>23</v>
      </c>
      <c r="C107" s="16" t="s">
        <v>41</v>
      </c>
      <c r="D107" s="41">
        <v>0</v>
      </c>
      <c r="E107" s="41">
        <v>3</v>
      </c>
      <c r="F107" s="41">
        <v>4</v>
      </c>
    </row>
    <row r="108" spans="2:6" ht="21.75" customHeight="1" x14ac:dyDescent="0.3">
      <c r="B108" s="20" t="s">
        <v>26</v>
      </c>
      <c r="C108" s="20"/>
      <c r="D108" s="21">
        <v>0</v>
      </c>
      <c r="E108" s="21">
        <v>15156291.699999999</v>
      </c>
      <c r="F108" s="21">
        <v>21055477.600000001</v>
      </c>
    </row>
    <row r="109" spans="2:6" ht="21.75" customHeight="1" x14ac:dyDescent="0.3">
      <c r="B109" s="22"/>
      <c r="C109" s="22"/>
      <c r="D109" s="37"/>
      <c r="E109" s="37"/>
      <c r="F109" s="37"/>
    </row>
    <row r="110" spans="2:6" ht="18.75" customHeight="1" x14ac:dyDescent="0.3">
      <c r="B110" s="11" t="s">
        <v>8</v>
      </c>
      <c r="C110" s="12">
        <v>1167</v>
      </c>
      <c r="D110" s="12"/>
      <c r="E110" s="80"/>
      <c r="F110" s="80"/>
    </row>
    <row r="111" spans="2:6" ht="15" customHeight="1" x14ac:dyDescent="0.3">
      <c r="B111" s="11" t="s">
        <v>10</v>
      </c>
      <c r="C111" s="12">
        <v>42009</v>
      </c>
      <c r="D111" s="81" t="s">
        <v>11</v>
      </c>
      <c r="E111" s="81" t="s">
        <v>12</v>
      </c>
      <c r="F111" s="81" t="s">
        <v>13</v>
      </c>
    </row>
    <row r="112" spans="2:6" ht="40.5" customHeight="1" x14ac:dyDescent="0.3">
      <c r="B112" s="13" t="s">
        <v>14</v>
      </c>
      <c r="C112" s="43" t="s">
        <v>52</v>
      </c>
      <c r="D112" s="82"/>
      <c r="E112" s="82"/>
      <c r="F112" s="82"/>
    </row>
    <row r="113" spans="1:6" ht="63.75" customHeight="1" x14ac:dyDescent="0.3">
      <c r="B113" s="13" t="s">
        <v>16</v>
      </c>
      <c r="C113" s="12" t="s">
        <v>84</v>
      </c>
      <c r="D113" s="82"/>
      <c r="E113" s="82"/>
      <c r="F113" s="82"/>
    </row>
    <row r="114" spans="1:6" x14ac:dyDescent="0.3">
      <c r="B114" s="13" t="s">
        <v>18</v>
      </c>
      <c r="C114" s="12" t="s">
        <v>53</v>
      </c>
      <c r="D114" s="82"/>
      <c r="E114" s="82"/>
      <c r="F114" s="82"/>
    </row>
    <row r="115" spans="1:6" ht="21" customHeight="1" x14ac:dyDescent="0.3">
      <c r="B115" s="16" t="s">
        <v>20</v>
      </c>
      <c r="C115" s="12" t="s">
        <v>54</v>
      </c>
      <c r="D115" s="82"/>
      <c r="E115" s="82"/>
      <c r="F115" s="82"/>
    </row>
    <row r="116" spans="1:6" x14ac:dyDescent="0.3">
      <c r="B116" s="17"/>
      <c r="C116" s="26" t="s">
        <v>22</v>
      </c>
      <c r="D116" s="83"/>
      <c r="E116" s="83"/>
      <c r="F116" s="83"/>
    </row>
    <row r="117" spans="1:6" ht="18" customHeight="1" x14ac:dyDescent="0.3">
      <c r="B117" s="16" t="s">
        <v>23</v>
      </c>
      <c r="C117" s="11" t="s">
        <v>79</v>
      </c>
      <c r="D117" s="41">
        <v>0</v>
      </c>
      <c r="E117" s="41">
        <v>1</v>
      </c>
      <c r="F117" s="41">
        <v>1</v>
      </c>
    </row>
    <row r="118" spans="1:6" ht="40.5" x14ac:dyDescent="0.3">
      <c r="B118" s="16" t="s">
        <v>80</v>
      </c>
      <c r="C118" s="11" t="s">
        <v>85</v>
      </c>
      <c r="D118" s="41" t="s">
        <v>81</v>
      </c>
      <c r="E118" s="41" t="s">
        <v>81</v>
      </c>
      <c r="F118" s="41" t="s">
        <v>81</v>
      </c>
    </row>
    <row r="119" spans="1:6" ht="21.75" customHeight="1" x14ac:dyDescent="0.3">
      <c r="B119" s="20" t="s">
        <v>26</v>
      </c>
      <c r="C119" s="20"/>
      <c r="D119" s="21">
        <v>0</v>
      </c>
      <c r="E119" s="21">
        <v>4500000</v>
      </c>
      <c r="F119" s="21">
        <v>7000000</v>
      </c>
    </row>
    <row r="120" spans="1:6" ht="21.75" customHeight="1" x14ac:dyDescent="0.3">
      <c r="A120" s="42"/>
      <c r="B120" s="22"/>
      <c r="C120" s="22"/>
      <c r="D120" s="44"/>
      <c r="E120" s="44"/>
      <c r="F120" s="44"/>
    </row>
    <row r="121" spans="1:6" ht="21.75" customHeight="1" x14ac:dyDescent="0.3">
      <c r="A121" s="42"/>
      <c r="B121" s="22"/>
      <c r="C121" s="22"/>
      <c r="D121" s="44"/>
      <c r="E121" s="44"/>
      <c r="F121" s="44"/>
    </row>
    <row r="122" spans="1:6" ht="18.75" customHeight="1" x14ac:dyDescent="0.3">
      <c r="B122" s="11" t="s">
        <v>8</v>
      </c>
      <c r="C122" s="12">
        <v>1167</v>
      </c>
      <c r="D122" s="12"/>
      <c r="E122" s="80"/>
      <c r="F122" s="80"/>
    </row>
    <row r="123" spans="1:6" ht="16.5" customHeight="1" x14ac:dyDescent="0.3">
      <c r="B123" s="11" t="s">
        <v>10</v>
      </c>
      <c r="C123" s="12">
        <v>42012</v>
      </c>
      <c r="D123" s="87" t="s">
        <v>11</v>
      </c>
      <c r="E123" s="87" t="s">
        <v>12</v>
      </c>
      <c r="F123" s="87" t="s">
        <v>13</v>
      </c>
    </row>
    <row r="124" spans="1:6" ht="40.5" customHeight="1" x14ac:dyDescent="0.3">
      <c r="B124" s="13" t="s">
        <v>14</v>
      </c>
      <c r="C124" s="43" t="s">
        <v>55</v>
      </c>
      <c r="D124" s="87"/>
      <c r="E124" s="87"/>
      <c r="F124" s="87"/>
    </row>
    <row r="125" spans="1:6" ht="54" x14ac:dyDescent="0.3">
      <c r="B125" s="13" t="s">
        <v>16</v>
      </c>
      <c r="C125" s="11" t="s">
        <v>56</v>
      </c>
      <c r="D125" s="87"/>
      <c r="E125" s="87"/>
      <c r="F125" s="87"/>
    </row>
    <row r="126" spans="1:6" x14ac:dyDescent="0.3">
      <c r="B126" s="13" t="s">
        <v>18</v>
      </c>
      <c r="C126" s="12" t="s">
        <v>53</v>
      </c>
      <c r="D126" s="87"/>
      <c r="E126" s="87"/>
      <c r="F126" s="87"/>
    </row>
    <row r="127" spans="1:6" ht="21" customHeight="1" x14ac:dyDescent="0.3">
      <c r="B127" s="16" t="s">
        <v>20</v>
      </c>
      <c r="C127" s="12" t="s">
        <v>54</v>
      </c>
      <c r="D127" s="87"/>
      <c r="E127" s="87"/>
      <c r="F127" s="87"/>
    </row>
    <row r="128" spans="1:6" x14ac:dyDescent="0.3">
      <c r="B128" s="11"/>
      <c r="C128" s="11" t="s">
        <v>22</v>
      </c>
      <c r="D128" s="87"/>
      <c r="E128" s="87"/>
      <c r="F128" s="87"/>
    </row>
    <row r="129" spans="1:6" ht="48.75" customHeight="1" x14ac:dyDescent="0.3">
      <c r="B129" s="16" t="s">
        <v>80</v>
      </c>
      <c r="C129" s="11" t="s">
        <v>82</v>
      </c>
      <c r="D129" s="41"/>
      <c r="E129" s="41"/>
      <c r="F129" s="41" t="s">
        <v>83</v>
      </c>
    </row>
    <row r="130" spans="1:6" ht="21.75" customHeight="1" x14ac:dyDescent="0.3">
      <c r="B130" s="20" t="s">
        <v>26</v>
      </c>
      <c r="C130" s="20"/>
      <c r="D130" s="21">
        <v>0</v>
      </c>
      <c r="E130" s="21">
        <v>0</v>
      </c>
      <c r="F130" s="21">
        <v>21125475</v>
      </c>
    </row>
    <row r="131" spans="1:6" ht="21.75" customHeight="1" x14ac:dyDescent="0.3">
      <c r="A131" s="42"/>
      <c r="B131" s="22"/>
      <c r="C131" s="22"/>
      <c r="D131" s="44"/>
      <c r="E131" s="44"/>
      <c r="F131" s="44"/>
    </row>
    <row r="132" spans="1:6" s="46" customFormat="1" x14ac:dyDescent="0.25">
      <c r="B132" s="47"/>
      <c r="C132" s="47"/>
      <c r="D132" s="47"/>
      <c r="E132" s="47"/>
      <c r="F132" s="47"/>
    </row>
    <row r="133" spans="1:6" s="48" customFormat="1" x14ac:dyDescent="0.25">
      <c r="B133" s="49" t="s">
        <v>4</v>
      </c>
      <c r="C133" s="49" t="s">
        <v>5</v>
      </c>
      <c r="D133" s="50"/>
      <c r="E133" s="50"/>
      <c r="F133" s="50" t="s">
        <v>57</v>
      </c>
    </row>
    <row r="134" spans="1:6" s="51" customFormat="1" ht="20.25" customHeight="1" x14ac:dyDescent="0.25">
      <c r="B134" s="52">
        <v>1211</v>
      </c>
      <c r="C134" s="53" t="s">
        <v>58</v>
      </c>
      <c r="D134" s="54"/>
      <c r="E134" s="54"/>
      <c r="F134" s="54"/>
    </row>
    <row r="135" spans="1:6" s="46" customFormat="1" x14ac:dyDescent="0.25">
      <c r="B135" s="55" t="s">
        <v>7</v>
      </c>
      <c r="C135" s="47"/>
      <c r="D135" s="47"/>
      <c r="E135" s="47"/>
      <c r="F135" s="47"/>
    </row>
    <row r="136" spans="1:6" s="46" customFormat="1" x14ac:dyDescent="0.25">
      <c r="B136" s="56"/>
      <c r="C136" s="47"/>
      <c r="D136" s="47"/>
      <c r="E136" s="47"/>
      <c r="F136" s="47"/>
    </row>
    <row r="137" spans="1:6" s="46" customFormat="1" ht="33" customHeight="1" x14ac:dyDescent="0.25">
      <c r="B137" s="13" t="s">
        <v>8</v>
      </c>
      <c r="C137" s="57">
        <v>1211</v>
      </c>
      <c r="D137" s="58"/>
      <c r="E137" s="86"/>
      <c r="F137" s="86"/>
    </row>
    <row r="138" spans="1:6" s="46" customFormat="1" ht="24.75" customHeight="1" x14ac:dyDescent="0.25">
      <c r="B138" s="13" t="s">
        <v>10</v>
      </c>
      <c r="C138" s="57">
        <v>43001</v>
      </c>
      <c r="D138" s="81" t="s">
        <v>11</v>
      </c>
      <c r="E138" s="81" t="s">
        <v>12</v>
      </c>
      <c r="F138" s="81" t="s">
        <v>13</v>
      </c>
    </row>
    <row r="139" spans="1:6" s="46" customFormat="1" ht="27" x14ac:dyDescent="0.25">
      <c r="B139" s="11" t="s">
        <v>14</v>
      </c>
      <c r="C139" s="57" t="s">
        <v>59</v>
      </c>
      <c r="D139" s="82"/>
      <c r="E139" s="82"/>
      <c r="F139" s="82"/>
    </row>
    <row r="140" spans="1:6" s="46" customFormat="1" ht="40.5" x14ac:dyDescent="0.25">
      <c r="B140" s="13" t="s">
        <v>16</v>
      </c>
      <c r="C140" s="57" t="s">
        <v>60</v>
      </c>
      <c r="D140" s="82"/>
      <c r="E140" s="82"/>
      <c r="F140" s="82"/>
    </row>
    <row r="141" spans="1:6" s="46" customFormat="1" x14ac:dyDescent="0.25">
      <c r="B141" s="13" t="s">
        <v>18</v>
      </c>
      <c r="C141" s="57" t="s">
        <v>61</v>
      </c>
      <c r="D141" s="82"/>
      <c r="E141" s="82"/>
      <c r="F141" s="82"/>
    </row>
    <row r="142" spans="1:6" s="46" customFormat="1" ht="27" x14ac:dyDescent="0.25">
      <c r="B142" s="16" t="s">
        <v>20</v>
      </c>
      <c r="C142" s="57" t="s">
        <v>62</v>
      </c>
      <c r="D142" s="82"/>
      <c r="E142" s="82"/>
      <c r="F142" s="82"/>
    </row>
    <row r="143" spans="1:6" s="46" customFormat="1" x14ac:dyDescent="0.25">
      <c r="B143" s="59"/>
      <c r="C143" s="60" t="s">
        <v>22</v>
      </c>
      <c r="D143" s="83"/>
      <c r="E143" s="83"/>
      <c r="F143" s="83"/>
    </row>
    <row r="144" spans="1:6" s="46" customFormat="1" ht="27" customHeight="1" x14ac:dyDescent="0.25">
      <c r="B144" s="61" t="s">
        <v>26</v>
      </c>
      <c r="C144" s="62"/>
      <c r="D144" s="77">
        <v>99585822.742799997</v>
      </c>
      <c r="E144" s="77">
        <v>135964724.30000001</v>
      </c>
      <c r="F144" s="77">
        <v>175058138.19999999</v>
      </c>
    </row>
    <row r="145" spans="2:6" s="46" customFormat="1" ht="21.75" customHeight="1" x14ac:dyDescent="0.25"/>
    <row r="146" spans="2:6" s="46" customFormat="1" ht="23.25" customHeight="1" x14ac:dyDescent="0.25">
      <c r="B146" s="13" t="s">
        <v>8</v>
      </c>
      <c r="C146" s="57">
        <v>1211</v>
      </c>
      <c r="D146" s="63"/>
      <c r="E146" s="86"/>
      <c r="F146" s="86"/>
    </row>
    <row r="147" spans="2:6" s="46" customFormat="1" ht="23.25" customHeight="1" x14ac:dyDescent="0.25">
      <c r="B147" s="13" t="s">
        <v>10</v>
      </c>
      <c r="C147" s="57">
        <v>44001</v>
      </c>
      <c r="D147" s="81" t="s">
        <v>11</v>
      </c>
      <c r="E147" s="81" t="s">
        <v>12</v>
      </c>
      <c r="F147" s="81" t="s">
        <v>13</v>
      </c>
    </row>
    <row r="148" spans="2:6" s="46" customFormat="1" ht="36.75" customHeight="1" x14ac:dyDescent="0.25">
      <c r="B148" s="13" t="s">
        <v>14</v>
      </c>
      <c r="C148" s="43" t="s">
        <v>63</v>
      </c>
      <c r="D148" s="82"/>
      <c r="E148" s="82"/>
      <c r="F148" s="82"/>
    </row>
    <row r="149" spans="2:6" s="46" customFormat="1" ht="48" customHeight="1" x14ac:dyDescent="0.25">
      <c r="B149" s="13" t="s">
        <v>16</v>
      </c>
      <c r="C149" s="43" t="s">
        <v>64</v>
      </c>
      <c r="D149" s="82"/>
      <c r="E149" s="82"/>
      <c r="F149" s="82"/>
    </row>
    <row r="150" spans="2:6" s="46" customFormat="1" ht="23.25" customHeight="1" x14ac:dyDescent="0.25">
      <c r="B150" s="13" t="s">
        <v>18</v>
      </c>
      <c r="C150" s="57" t="s">
        <v>65</v>
      </c>
      <c r="D150" s="82"/>
      <c r="E150" s="82"/>
      <c r="F150" s="82"/>
    </row>
    <row r="151" spans="2:6" s="46" customFormat="1" ht="23.25" customHeight="1" x14ac:dyDescent="0.25">
      <c r="B151" s="16" t="s">
        <v>20</v>
      </c>
      <c r="C151" s="43" t="s">
        <v>54</v>
      </c>
      <c r="D151" s="82"/>
      <c r="E151" s="82"/>
      <c r="F151" s="82"/>
    </row>
    <row r="152" spans="2:6" s="46" customFormat="1" ht="23.25" customHeight="1" x14ac:dyDescent="0.25">
      <c r="B152" s="17"/>
      <c r="C152" s="60" t="s">
        <v>22</v>
      </c>
      <c r="D152" s="83"/>
      <c r="E152" s="83"/>
      <c r="F152" s="83"/>
    </row>
    <row r="153" spans="2:6" s="64" customFormat="1" ht="23.25" customHeight="1" x14ac:dyDescent="0.25">
      <c r="B153" s="12" t="s">
        <v>23</v>
      </c>
      <c r="C153" s="43" t="s">
        <v>66</v>
      </c>
      <c r="D153" s="65">
        <v>1</v>
      </c>
      <c r="E153" s="65">
        <v>4</v>
      </c>
      <c r="F153" s="65">
        <v>4</v>
      </c>
    </row>
    <row r="154" spans="2:6" s="46" customFormat="1" ht="23.25" customHeight="1" x14ac:dyDescent="0.25">
      <c r="B154" s="66" t="s">
        <v>26</v>
      </c>
      <c r="C154" s="67"/>
      <c r="D154" s="68">
        <v>854412.80000000005</v>
      </c>
      <c r="E154" s="68">
        <v>1630562.2</v>
      </c>
      <c r="F154" s="68">
        <v>7490994.5</v>
      </c>
    </row>
    <row r="155" spans="2:6" s="46" customFormat="1" ht="23.25" customHeight="1" x14ac:dyDescent="0.25">
      <c r="B155" s="66"/>
      <c r="C155" s="67"/>
      <c r="D155" s="69"/>
      <c r="E155" s="69"/>
      <c r="F155" s="69"/>
    </row>
    <row r="156" spans="2:6" s="48" customFormat="1" x14ac:dyDescent="0.25">
      <c r="B156" s="49" t="s">
        <v>4</v>
      </c>
      <c r="C156" s="49" t="s">
        <v>5</v>
      </c>
      <c r="D156" s="50"/>
      <c r="E156" s="50"/>
      <c r="F156" s="50" t="s">
        <v>57</v>
      </c>
    </row>
    <row r="157" spans="2:6" s="51" customFormat="1" ht="48.75" customHeight="1" x14ac:dyDescent="0.25">
      <c r="B157" s="52">
        <v>1226</v>
      </c>
      <c r="C157" s="70" t="s">
        <v>67</v>
      </c>
      <c r="D157" s="54"/>
      <c r="E157" s="54"/>
      <c r="F157" s="54"/>
    </row>
    <row r="158" spans="2:6" s="46" customFormat="1" x14ac:dyDescent="0.25">
      <c r="B158" s="55" t="s">
        <v>7</v>
      </c>
      <c r="C158" s="47"/>
      <c r="D158" s="47"/>
      <c r="E158" s="47"/>
      <c r="F158" s="47"/>
    </row>
    <row r="159" spans="2:6" s="46" customFormat="1" x14ac:dyDescent="0.25">
      <c r="B159" s="55"/>
      <c r="C159" s="47"/>
      <c r="D159" s="47"/>
      <c r="E159" s="47"/>
      <c r="F159" s="47"/>
    </row>
    <row r="160" spans="2:6" s="46" customFormat="1" ht="23.25" customHeight="1" x14ac:dyDescent="0.25">
      <c r="B160" s="13" t="s">
        <v>8</v>
      </c>
      <c r="C160" s="71">
        <v>1226</v>
      </c>
      <c r="D160" s="63"/>
      <c r="E160" s="86"/>
      <c r="F160" s="86"/>
    </row>
    <row r="161" spans="2:6" s="46" customFormat="1" ht="23.25" customHeight="1" x14ac:dyDescent="0.25">
      <c r="B161" s="13" t="s">
        <v>10</v>
      </c>
      <c r="C161" s="57">
        <v>44002</v>
      </c>
      <c r="D161" s="81" t="s">
        <v>11</v>
      </c>
      <c r="E161" s="81" t="s">
        <v>12</v>
      </c>
      <c r="F161" s="81" t="s">
        <v>13</v>
      </c>
    </row>
    <row r="162" spans="2:6" s="46" customFormat="1" ht="36.75" customHeight="1" x14ac:dyDescent="0.25">
      <c r="B162" s="13" t="s">
        <v>14</v>
      </c>
      <c r="C162" s="43" t="s">
        <v>68</v>
      </c>
      <c r="D162" s="82"/>
      <c r="E162" s="82"/>
      <c r="F162" s="82"/>
    </row>
    <row r="163" spans="2:6" s="46" customFormat="1" ht="33.75" customHeight="1" x14ac:dyDescent="0.25">
      <c r="B163" s="13" t="s">
        <v>16</v>
      </c>
      <c r="C163" s="43" t="s">
        <v>69</v>
      </c>
      <c r="D163" s="82"/>
      <c r="E163" s="82"/>
      <c r="F163" s="82"/>
    </row>
    <row r="164" spans="2:6" s="46" customFormat="1" ht="23.25" customHeight="1" x14ac:dyDescent="0.25">
      <c r="B164" s="13" t="s">
        <v>18</v>
      </c>
      <c r="C164" s="57" t="s">
        <v>65</v>
      </c>
      <c r="D164" s="82"/>
      <c r="E164" s="82"/>
      <c r="F164" s="82"/>
    </row>
    <row r="165" spans="2:6" s="46" customFormat="1" ht="23.25" customHeight="1" x14ac:dyDescent="0.25">
      <c r="B165" s="16" t="s">
        <v>20</v>
      </c>
      <c r="C165" s="43" t="s">
        <v>70</v>
      </c>
      <c r="D165" s="82"/>
      <c r="E165" s="82"/>
      <c r="F165" s="82"/>
    </row>
    <row r="166" spans="2:6" s="46" customFormat="1" ht="23.25" customHeight="1" x14ac:dyDescent="0.25">
      <c r="B166" s="17"/>
      <c r="C166" s="60" t="s">
        <v>22</v>
      </c>
      <c r="D166" s="83"/>
      <c r="E166" s="83"/>
      <c r="F166" s="83"/>
    </row>
    <row r="167" spans="2:6" s="64" customFormat="1" ht="23.25" customHeight="1" x14ac:dyDescent="0.25">
      <c r="B167" s="12" t="s">
        <v>23</v>
      </c>
      <c r="C167" s="43" t="s">
        <v>66</v>
      </c>
      <c r="D167" s="65">
        <v>5</v>
      </c>
      <c r="E167" s="65">
        <v>0</v>
      </c>
      <c r="F167" s="65">
        <v>3</v>
      </c>
    </row>
    <row r="168" spans="2:6" s="46" customFormat="1" ht="23.25" customHeight="1" x14ac:dyDescent="0.25">
      <c r="B168" s="66" t="s">
        <v>26</v>
      </c>
      <c r="C168" s="67"/>
      <c r="D168" s="68">
        <v>200180.3</v>
      </c>
      <c r="E168" s="68">
        <v>0</v>
      </c>
      <c r="F168" s="68">
        <v>402390</v>
      </c>
    </row>
    <row r="169" spans="2:6" s="46" customFormat="1" x14ac:dyDescent="0.25">
      <c r="B169" s="56"/>
      <c r="C169" s="47"/>
      <c r="D169" s="47"/>
      <c r="E169" s="47"/>
      <c r="F169" s="47"/>
    </row>
    <row r="170" spans="2:6" ht="15" customHeight="1" x14ac:dyDescent="0.3">
      <c r="B170" s="22"/>
      <c r="C170" s="22"/>
      <c r="D170" s="23"/>
      <c r="E170" s="23"/>
      <c r="F170" s="25"/>
    </row>
    <row r="171" spans="2:6" s="46" customFormat="1" ht="23.25" customHeight="1" x14ac:dyDescent="0.25">
      <c r="B171" s="13" t="s">
        <v>8</v>
      </c>
      <c r="C171" s="71">
        <v>1226</v>
      </c>
      <c r="D171" s="63"/>
      <c r="E171" s="86"/>
      <c r="F171" s="86"/>
    </row>
    <row r="172" spans="2:6" s="46" customFormat="1" ht="23.25" customHeight="1" x14ac:dyDescent="0.25">
      <c r="B172" s="13" t="s">
        <v>10</v>
      </c>
      <c r="C172" s="57">
        <v>44003</v>
      </c>
      <c r="D172" s="81" t="s">
        <v>11</v>
      </c>
      <c r="E172" s="81" t="s">
        <v>12</v>
      </c>
      <c r="F172" s="81" t="s">
        <v>13</v>
      </c>
    </row>
    <row r="173" spans="2:6" s="46" customFormat="1" ht="36.75" customHeight="1" x14ac:dyDescent="0.25">
      <c r="B173" s="13" t="s">
        <v>14</v>
      </c>
      <c r="C173" s="43" t="s">
        <v>71</v>
      </c>
      <c r="D173" s="82"/>
      <c r="E173" s="82"/>
      <c r="F173" s="82"/>
    </row>
    <row r="174" spans="2:6" s="46" customFormat="1" ht="48" customHeight="1" x14ac:dyDescent="0.25">
      <c r="B174" s="13" t="s">
        <v>16</v>
      </c>
      <c r="C174" s="43" t="s">
        <v>72</v>
      </c>
      <c r="D174" s="82"/>
      <c r="E174" s="82"/>
      <c r="F174" s="82"/>
    </row>
    <row r="175" spans="2:6" s="46" customFormat="1" ht="23.25" customHeight="1" x14ac:dyDescent="0.25">
      <c r="B175" s="13" t="s">
        <v>18</v>
      </c>
      <c r="C175" s="57" t="s">
        <v>65</v>
      </c>
      <c r="D175" s="82"/>
      <c r="E175" s="82"/>
      <c r="F175" s="82"/>
    </row>
    <row r="176" spans="2:6" s="46" customFormat="1" ht="23.25" customHeight="1" x14ac:dyDescent="0.25">
      <c r="B176" s="16" t="s">
        <v>20</v>
      </c>
      <c r="C176" s="43" t="s">
        <v>73</v>
      </c>
      <c r="D176" s="82"/>
      <c r="E176" s="82"/>
      <c r="F176" s="82"/>
    </row>
    <row r="177" spans="2:6" s="46" customFormat="1" ht="23.25" customHeight="1" x14ac:dyDescent="0.25">
      <c r="B177" s="17"/>
      <c r="C177" s="60" t="s">
        <v>22</v>
      </c>
      <c r="D177" s="83"/>
      <c r="E177" s="83"/>
      <c r="F177" s="83"/>
    </row>
    <row r="178" spans="2:6" s="64" customFormat="1" ht="23.25" customHeight="1" x14ac:dyDescent="0.25">
      <c r="B178" s="12" t="s">
        <v>23</v>
      </c>
      <c r="C178" s="43" t="s">
        <v>66</v>
      </c>
      <c r="D178" s="65">
        <v>0</v>
      </c>
      <c r="E178" s="65">
        <v>1</v>
      </c>
      <c r="F178" s="65">
        <v>1</v>
      </c>
    </row>
    <row r="179" spans="2:6" s="46" customFormat="1" ht="23.25" customHeight="1" x14ac:dyDescent="0.25">
      <c r="B179" s="66" t="s">
        <v>26</v>
      </c>
      <c r="C179" s="67"/>
      <c r="D179" s="68">
        <v>0</v>
      </c>
      <c r="E179" s="68">
        <v>725625</v>
      </c>
      <c r="F179" s="68">
        <v>730687.5</v>
      </c>
    </row>
    <row r="180" spans="2:6" s="46" customFormat="1" ht="23.25" customHeight="1" x14ac:dyDescent="0.25">
      <c r="B180" s="72"/>
      <c r="C180" s="73"/>
      <c r="D180" s="69"/>
      <c r="E180" s="69"/>
      <c r="F180" s="69"/>
    </row>
    <row r="181" spans="2:6" s="45" customFormat="1" ht="17.25" x14ac:dyDescent="0.3">
      <c r="C181" s="74"/>
    </row>
    <row r="182" spans="2:6" s="45" customFormat="1" ht="17.25" x14ac:dyDescent="0.3">
      <c r="B182" s="13" t="s">
        <v>8</v>
      </c>
      <c r="C182" s="12">
        <v>1211</v>
      </c>
      <c r="D182" s="80" t="s">
        <v>9</v>
      </c>
      <c r="E182" s="80"/>
      <c r="F182" s="80"/>
    </row>
    <row r="183" spans="2:6" s="45" customFormat="1" ht="17.25" x14ac:dyDescent="0.3">
      <c r="B183" s="13" t="s">
        <v>10</v>
      </c>
      <c r="C183" s="12">
        <v>45001</v>
      </c>
      <c r="D183" s="81" t="s">
        <v>11</v>
      </c>
      <c r="E183" s="81" t="s">
        <v>12</v>
      </c>
      <c r="F183" s="81" t="s">
        <v>13</v>
      </c>
    </row>
    <row r="184" spans="2:6" s="45" customFormat="1" ht="17.25" x14ac:dyDescent="0.3">
      <c r="B184" s="13" t="s">
        <v>14</v>
      </c>
      <c r="C184" s="57" t="s">
        <v>74</v>
      </c>
      <c r="D184" s="82"/>
      <c r="E184" s="82"/>
      <c r="F184" s="82"/>
    </row>
    <row r="185" spans="2:6" s="45" customFormat="1" ht="27" x14ac:dyDescent="0.3">
      <c r="B185" s="13" t="s">
        <v>16</v>
      </c>
      <c r="C185" s="57" t="s">
        <v>75</v>
      </c>
      <c r="D185" s="82"/>
      <c r="E185" s="82"/>
      <c r="F185" s="82"/>
    </row>
    <row r="186" spans="2:6" s="45" customFormat="1" ht="17.25" x14ac:dyDescent="0.3">
      <c r="B186" s="13" t="s">
        <v>18</v>
      </c>
      <c r="C186" s="57" t="s">
        <v>76</v>
      </c>
      <c r="D186" s="82"/>
      <c r="E186" s="82"/>
      <c r="F186" s="82"/>
    </row>
    <row r="187" spans="2:6" s="45" customFormat="1" ht="27" x14ac:dyDescent="0.3">
      <c r="B187" s="16" t="s">
        <v>20</v>
      </c>
      <c r="C187" s="12" t="s">
        <v>54</v>
      </c>
      <c r="D187" s="82"/>
      <c r="E187" s="82"/>
      <c r="F187" s="82"/>
    </row>
    <row r="188" spans="2:6" s="45" customFormat="1" ht="17.25" x14ac:dyDescent="0.3">
      <c r="B188" s="17"/>
      <c r="C188" s="26" t="s">
        <v>22</v>
      </c>
      <c r="D188" s="83"/>
      <c r="E188" s="83"/>
      <c r="F188" s="83"/>
    </row>
    <row r="189" spans="2:6" s="45" customFormat="1" ht="24" customHeight="1" x14ac:dyDescent="0.3">
      <c r="B189" s="12" t="s">
        <v>77</v>
      </c>
      <c r="C189" s="12" t="s">
        <v>78</v>
      </c>
      <c r="D189" s="75"/>
      <c r="E189" s="75"/>
      <c r="F189" s="75"/>
    </row>
    <row r="190" spans="2:6" s="45" customFormat="1" ht="17.25" x14ac:dyDescent="0.3">
      <c r="B190" s="39" t="s">
        <v>26</v>
      </c>
      <c r="C190" s="40"/>
      <c r="D190" s="68">
        <v>108875.86</v>
      </c>
      <c r="E190" s="68"/>
      <c r="F190" s="68">
        <v>3878</v>
      </c>
    </row>
    <row r="191" spans="2:6" s="45" customFormat="1" ht="17.25" x14ac:dyDescent="0.3">
      <c r="C191" s="74"/>
    </row>
  </sheetData>
  <mergeCells count="54">
    <mergeCell ref="D161:D166"/>
    <mergeCell ref="E161:E166"/>
    <mergeCell ref="F161:F166"/>
    <mergeCell ref="D183:D188"/>
    <mergeCell ref="E183:E188"/>
    <mergeCell ref="F183:F188"/>
    <mergeCell ref="E171:F171"/>
    <mergeCell ref="D172:D177"/>
    <mergeCell ref="E172:E177"/>
    <mergeCell ref="F172:F177"/>
    <mergeCell ref="D182:F182"/>
    <mergeCell ref="E146:F146"/>
    <mergeCell ref="D147:D152"/>
    <mergeCell ref="E147:E152"/>
    <mergeCell ref="F147:F152"/>
    <mergeCell ref="E160:F160"/>
    <mergeCell ref="E137:F137"/>
    <mergeCell ref="D138:D143"/>
    <mergeCell ref="E138:E143"/>
    <mergeCell ref="F138:F143"/>
    <mergeCell ref="D111:D116"/>
    <mergeCell ref="E111:E116"/>
    <mergeCell ref="F111:F116"/>
    <mergeCell ref="E122:F122"/>
    <mergeCell ref="D123:D128"/>
    <mergeCell ref="E123:E128"/>
    <mergeCell ref="F123:F128"/>
    <mergeCell ref="E100:F100"/>
    <mergeCell ref="D101:D106"/>
    <mergeCell ref="E101:E106"/>
    <mergeCell ref="F101:F106"/>
    <mergeCell ref="E110:F110"/>
    <mergeCell ref="D75:D80"/>
    <mergeCell ref="E75:E80"/>
    <mergeCell ref="F75:F80"/>
    <mergeCell ref="E87:F87"/>
    <mergeCell ref="D88:D93"/>
    <mergeCell ref="E88:E93"/>
    <mergeCell ref="F88:F93"/>
    <mergeCell ref="D41:D45"/>
    <mergeCell ref="E41:E45"/>
    <mergeCell ref="F41:F45"/>
    <mergeCell ref="B46:C46"/>
    <mergeCell ref="E74:F74"/>
    <mergeCell ref="E30:F30"/>
    <mergeCell ref="D31:D36"/>
    <mergeCell ref="E31:E36"/>
    <mergeCell ref="F31:F36"/>
    <mergeCell ref="E40:F40"/>
    <mergeCell ref="A4:E4"/>
    <mergeCell ref="D13:F13"/>
    <mergeCell ref="D14:D19"/>
    <mergeCell ref="E14:E19"/>
    <mergeCell ref="F14:F19"/>
  </mergeCells>
  <dataValidations count="1">
    <dataValidation type="custom" allowBlank="1" showInputMessage="1" showErrorMessage="1" errorTitle="Հոոոոոոոոոպ!!!" error="Մի փոխեք այս դաշտը" sqref="B22 B37 B47:B65">
      <formula1>"ø³Ý³Ï³Ï³Ý"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Մարինե Մադոյան</cp:lastModifiedBy>
  <cp:lastPrinted>2022-09-28T05:03:57Z</cp:lastPrinted>
  <dcterms:created xsi:type="dcterms:W3CDTF">2019-05-19T16:48:41Z</dcterms:created>
  <dcterms:modified xsi:type="dcterms:W3CDTF">2023-11-30T07:09:30Z</dcterms:modified>
</cp:coreProperties>
</file>