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65"/>
  </bookViews>
  <sheets>
    <sheet name="Եկամուտ" sheetId="1" r:id="rId1"/>
  </sheets>
  <calcPr calcId="162913"/>
</workbook>
</file>

<file path=xl/calcChain.xml><?xml version="1.0" encoding="utf-8"?>
<calcChain xmlns="http://schemas.openxmlformats.org/spreadsheetml/2006/main">
  <c r="G7" i="1" l="1"/>
  <c r="F7" i="1" l="1"/>
  <c r="C10" i="1" l="1"/>
  <c r="C9" i="1"/>
  <c r="C8" i="1"/>
  <c r="C7" i="1"/>
  <c r="D7" i="1"/>
  <c r="B7" i="1"/>
  <c r="G8" i="1" l="1"/>
  <c r="E10" i="1"/>
  <c r="E9" i="1"/>
  <c r="E8" i="1"/>
  <c r="E7" i="1"/>
  <c r="G9" i="1" l="1"/>
  <c r="G10" i="1"/>
</calcChain>
</file>

<file path=xl/sharedStrings.xml><?xml version="1.0" encoding="utf-8"?>
<sst xmlns="http://schemas.openxmlformats.org/spreadsheetml/2006/main" count="16" uniqueCount="12">
  <si>
    <t>ԵԿԱՄՏԱՏԵՍԱԿ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</si>
  <si>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</si>
  <si>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</si>
  <si>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</si>
  <si>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</si>
  <si>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Աղյուսակ N 1</t>
  </si>
  <si>
    <t>Գումար                                                                                  (հազ. դրամ)</t>
  </si>
  <si>
    <t>ՀՀ 2022-2024 ԹՎԱԿԱՆՆԵՐԻ ՊԵՏԱԿԱՆ ԲՅՈՒՋԵՆԵՐԻ ԵԿԱՄՈՒՏՆԵՐԻ ՀԱՄԵՄԱՏԱԿԱՆԸ</t>
  </si>
  <si>
    <t>2022 թվական                                փաստ</t>
  </si>
  <si>
    <t>2024 թվական 
(ծրագիր)</t>
  </si>
  <si>
    <t xml:space="preserve">ՀՆԱ-ի նկատմամբ </t>
  </si>
  <si>
    <t>2023 թվական 
(բյուջե)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</si>
</sst>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  <numFmt numFmtId="168" formatCode="_(* #,##0.0_);_(* \(#,##0.0\);_(* &quot;-&quot;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sz val="11"/>
      <color theme="1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3" applyFont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1" xfId="3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167" fontId="3" fillId="0" borderId="0" xfId="0" applyNumberFormat="1" applyFont="1"/>
    <xf numFmtId="168" fontId="3" fillId="0" borderId="0" xfId="0" applyNumberFormat="1" applyFont="1"/>
    <xf numFmtId="43" fontId="3" fillId="0" borderId="0" xfId="0" applyNumberFormat="1" applyFont="1"/>
    <xf numFmtId="165" fontId="3" fillId="0" borderId="0" xfId="1" applyNumberFormat="1" applyFont="1"/>
    <xf numFmtId="0" fontId="6" fillId="0" borderId="0" xfId="4" applyFont="1"/>
    <xf numFmtId="167" fontId="6" fillId="0" borderId="0" xfId="4" applyNumberFormat="1" applyFont="1"/>
    <xf numFmtId="165" fontId="3" fillId="0" borderId="1" xfId="5" applyNumberFormat="1" applyFont="1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167" fontId="6" fillId="0" borderId="1" xfId="4" applyNumberFormat="1" applyFont="1" applyBorder="1" applyAlignment="1">
      <alignment horizontal="center" vertical="center"/>
    </xf>
    <xf numFmtId="166" fontId="6" fillId="0" borderId="1" xfId="6" applyNumberFormat="1" applyFont="1" applyBorder="1" applyAlignment="1">
      <alignment horizontal="center" vertical="center" wrapText="1"/>
    </xf>
    <xf numFmtId="0" fontId="3" fillId="0" borderId="1" xfId="4" applyNumberFormat="1" applyFont="1" applyFill="1" applyBorder="1" applyAlignment="1" applyProtection="1">
      <alignment horizontal="left" vertical="center" wrapText="1" indent="1"/>
    </xf>
    <xf numFmtId="167" fontId="6" fillId="2" borderId="1" xfId="4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left" vertical="center" wrapText="1" indent="1"/>
    </xf>
    <xf numFmtId="0" fontId="7" fillId="0" borderId="0" xfId="4" applyFont="1"/>
    <xf numFmtId="167" fontId="6" fillId="0" borderId="0" xfId="0" applyNumberFormat="1" applyFont="1"/>
    <xf numFmtId="0" fontId="3" fillId="0" borderId="1" xfId="3" applyFont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165" fontId="7" fillId="0" borderId="0" xfId="1" applyNumberFormat="1" applyFont="1"/>
  </cellXfs>
  <cellStyles count="7">
    <cellStyle name="Comma" xfId="1" builtinId="3"/>
    <cellStyle name="Comma 9" xfId="5"/>
    <cellStyle name="Comma_tax" xfId="2"/>
    <cellStyle name="Normal" xfId="0" builtinId="0"/>
    <cellStyle name="Normal 22" xfId="4"/>
    <cellStyle name="Normal_budget-03-new" xfId="3"/>
    <cellStyle name="Percent 5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Normal="100" workbookViewId="0">
      <selection activeCell="J12" sqref="J12"/>
    </sheetView>
  </sheetViews>
  <sheetFormatPr defaultRowHeight="16.5" x14ac:dyDescent="0.3"/>
  <cols>
    <col min="1" max="1" width="38.5703125" style="5" customWidth="1"/>
    <col min="2" max="2" width="21" style="5" bestFit="1" customWidth="1"/>
    <col min="3" max="3" width="14" style="5" customWidth="1"/>
    <col min="4" max="4" width="19.140625" style="5" customWidth="1"/>
    <col min="5" max="5" width="13" style="5" customWidth="1"/>
    <col min="6" max="6" width="21" style="5" bestFit="1" customWidth="1"/>
    <col min="7" max="7" width="14.7109375" style="5" customWidth="1"/>
    <col min="8" max="9" width="9.140625" style="2"/>
    <col min="10" max="10" width="14.28515625" style="2" bestFit="1" customWidth="1"/>
    <col min="11" max="16384" width="9.140625" style="2"/>
  </cols>
  <sheetData>
    <row r="1" spans="1:10" ht="29.25" customHeight="1" x14ac:dyDescent="0.3">
      <c r="G1" s="6" t="s">
        <v>5</v>
      </c>
    </row>
    <row r="2" spans="1:10" x14ac:dyDescent="0.3">
      <c r="C2" s="6"/>
    </row>
    <row r="3" spans="1:10" x14ac:dyDescent="0.3">
      <c r="A3" s="24" t="s">
        <v>7</v>
      </c>
      <c r="B3" s="24"/>
      <c r="C3" s="24"/>
      <c r="D3" s="24"/>
      <c r="E3" s="24"/>
      <c r="F3" s="24"/>
      <c r="G3" s="24"/>
    </row>
    <row r="4" spans="1:10" x14ac:dyDescent="0.3">
      <c r="A4" s="11"/>
      <c r="B4" s="11"/>
      <c r="C4" s="11"/>
      <c r="D4" s="12"/>
      <c r="E4" s="11"/>
      <c r="F4" s="12"/>
      <c r="G4" s="11"/>
    </row>
    <row r="5" spans="1:10" ht="54.75" customHeight="1" x14ac:dyDescent="0.3">
      <c r="A5" s="23" t="s">
        <v>0</v>
      </c>
      <c r="B5" s="22" t="s">
        <v>8</v>
      </c>
      <c r="C5" s="22"/>
      <c r="D5" s="22" t="s">
        <v>11</v>
      </c>
      <c r="E5" s="22"/>
      <c r="F5" s="22" t="s">
        <v>9</v>
      </c>
      <c r="G5" s="22"/>
    </row>
    <row r="6" spans="1:10" ht="56.25" customHeight="1" x14ac:dyDescent="0.3">
      <c r="A6" s="23"/>
      <c r="B6" s="13" t="s">
        <v>6</v>
      </c>
      <c r="C6" s="4" t="s">
        <v>10</v>
      </c>
      <c r="D6" s="13" t="s">
        <v>6</v>
      </c>
      <c r="E6" s="4" t="s">
        <v>10</v>
      </c>
      <c r="F6" s="13" t="s">
        <v>6</v>
      </c>
      <c r="G6" s="4" t="s">
        <v>10</v>
      </c>
    </row>
    <row r="7" spans="1:10" ht="48" customHeight="1" x14ac:dyDescent="0.3">
      <c r="A7" s="14" t="s">
        <v>1</v>
      </c>
      <c r="B7" s="15">
        <f>SUM(B8:B10)</f>
        <v>2063095342.625</v>
      </c>
      <c r="C7" s="16">
        <f>+B7/B$13</f>
        <v>0.24267611541897835</v>
      </c>
      <c r="D7" s="15">
        <f>SUM(D8:D10)</f>
        <v>2302025614.3999996</v>
      </c>
      <c r="E7" s="16">
        <f>+D7/D$13</f>
        <v>0.2470532711716969</v>
      </c>
      <c r="F7" s="15">
        <f>SUM(F8:F10)</f>
        <v>2723592431.0000005</v>
      </c>
      <c r="G7" s="16">
        <f>+F7/F$13</f>
        <v>0.25899304771530463</v>
      </c>
      <c r="I7" s="21"/>
    </row>
    <row r="8" spans="1:10" ht="46.5" customHeight="1" x14ac:dyDescent="0.3">
      <c r="A8" s="17" t="s">
        <v>2</v>
      </c>
      <c r="B8" s="15">
        <v>1925968677.026</v>
      </c>
      <c r="C8" s="16">
        <f>+B8/B$13</f>
        <v>0.22654629056775177</v>
      </c>
      <c r="D8" s="18">
        <v>2203709660.6999998</v>
      </c>
      <c r="E8" s="16">
        <f t="shared" ref="E8:E10" si="0">+D8/D$13</f>
        <v>0.2365020080502043</v>
      </c>
      <c r="F8" s="18">
        <v>2613639847.8000002</v>
      </c>
      <c r="G8" s="16">
        <f>+F8/F$13</f>
        <v>0.24853738837985737</v>
      </c>
      <c r="J8" s="21"/>
    </row>
    <row r="9" spans="1:10" ht="24" customHeight="1" x14ac:dyDescent="0.3">
      <c r="A9" s="19" t="s">
        <v>4</v>
      </c>
      <c r="B9" s="15">
        <v>122136168.669</v>
      </c>
      <c r="C9" s="16">
        <f>+B9/B$13</f>
        <v>1.4366534765687512E-2</v>
      </c>
      <c r="D9" s="18">
        <v>81080263.700000003</v>
      </c>
      <c r="E9" s="16">
        <f t="shared" si="0"/>
        <v>8.7015297524261973E-3</v>
      </c>
      <c r="F9" s="18">
        <v>87676001.799999997</v>
      </c>
      <c r="G9" s="16">
        <f>+F9/F$13</f>
        <v>8.3373248725534185E-3</v>
      </c>
    </row>
    <row r="10" spans="1:10" ht="29.25" customHeight="1" x14ac:dyDescent="0.3">
      <c r="A10" s="19" t="s">
        <v>3</v>
      </c>
      <c r="B10" s="15">
        <v>14990496.930000002</v>
      </c>
      <c r="C10" s="16">
        <f>+B10/B$13</f>
        <v>1.7632900855390835E-3</v>
      </c>
      <c r="D10" s="18">
        <v>17235690</v>
      </c>
      <c r="E10" s="16">
        <f t="shared" si="0"/>
        <v>1.849733369066419E-3</v>
      </c>
      <c r="F10" s="18">
        <v>22276581.399999999</v>
      </c>
      <c r="G10" s="16">
        <f>+F10/F$13</f>
        <v>2.118334462893823E-3</v>
      </c>
    </row>
    <row r="11" spans="1:10" x14ac:dyDescent="0.3">
      <c r="A11" s="1"/>
      <c r="B11" s="11"/>
      <c r="C11" s="11"/>
      <c r="D11" s="11"/>
      <c r="E11" s="11"/>
      <c r="F11" s="11"/>
      <c r="G11" s="11"/>
    </row>
    <row r="12" spans="1:10" ht="30" customHeight="1" x14ac:dyDescent="0.3">
      <c r="A12" s="11"/>
      <c r="B12" s="20"/>
      <c r="C12" s="20"/>
      <c r="D12" s="20"/>
      <c r="E12" s="20"/>
      <c r="F12" s="20"/>
      <c r="G12" s="20"/>
    </row>
    <row r="13" spans="1:10" s="3" customFormat="1" x14ac:dyDescent="0.3">
      <c r="A13" s="20"/>
      <c r="B13" s="25">
        <v>8501435500</v>
      </c>
      <c r="C13" s="25"/>
      <c r="D13" s="25">
        <v>9317932134.5643692</v>
      </c>
      <c r="E13" s="25"/>
      <c r="F13" s="25">
        <v>10516083172.9888</v>
      </c>
      <c r="G13" s="10"/>
    </row>
    <row r="16" spans="1:10" x14ac:dyDescent="0.3">
      <c r="B16" s="7"/>
      <c r="C16" s="7"/>
      <c r="D16" s="7"/>
      <c r="E16" s="7"/>
    </row>
    <row r="17" spans="2:5" x14ac:dyDescent="0.3">
      <c r="B17" s="7"/>
      <c r="C17" s="7"/>
      <c r="D17" s="7"/>
      <c r="E17" s="7"/>
    </row>
    <row r="18" spans="2:5" x14ac:dyDescent="0.3">
      <c r="B18" s="7"/>
      <c r="C18" s="7"/>
      <c r="D18" s="7"/>
      <c r="E18" s="7"/>
    </row>
    <row r="19" spans="2:5" x14ac:dyDescent="0.3">
      <c r="B19" s="7"/>
      <c r="C19" s="7"/>
      <c r="D19" s="7"/>
      <c r="E19" s="7"/>
    </row>
    <row r="20" spans="2:5" x14ac:dyDescent="0.3">
      <c r="B20" s="8"/>
      <c r="C20" s="9"/>
    </row>
  </sheetData>
  <mergeCells count="5">
    <mergeCell ref="F5:G5"/>
    <mergeCell ref="D5:E5"/>
    <mergeCell ref="A5:A6"/>
    <mergeCell ref="B5:C5"/>
    <mergeCell ref="A3:G3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Եկամուտ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2023-11-29T07:33:51Z</dcterms:modified>
</cp:coreProperties>
</file>